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БЮДЖЕТ\Исполнение бюджета за 2026 год\Исполнение за 2 квартал\"/>
    </mc:Choice>
  </mc:AlternateContent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94" i="1" l="1"/>
  <c r="J70" i="1" l="1"/>
  <c r="J69" i="1" s="1"/>
  <c r="I69" i="1"/>
  <c r="I70" i="1"/>
  <c r="K38" i="1" l="1"/>
  <c r="J37" i="1"/>
  <c r="J36" i="1" s="1"/>
  <c r="I37" i="1"/>
  <c r="H37" i="1"/>
  <c r="H36" i="1" s="1"/>
  <c r="K37" i="1" l="1"/>
  <c r="I36" i="1"/>
  <c r="K36" i="1" s="1"/>
  <c r="H81" i="1"/>
  <c r="H82" i="1" l="1"/>
  <c r="I82" i="1"/>
  <c r="H43" i="1"/>
  <c r="I11" i="1"/>
  <c r="I10" i="1"/>
  <c r="H10" i="1"/>
  <c r="H11" i="1"/>
  <c r="H90" i="1" l="1"/>
  <c r="H67" i="1"/>
  <c r="H66" i="1" s="1"/>
  <c r="K44" i="1"/>
  <c r="J43" i="1"/>
  <c r="J42" i="1" s="1"/>
  <c r="I43" i="1"/>
  <c r="I42" i="1" s="1"/>
  <c r="H42" i="1"/>
  <c r="H26" i="1"/>
  <c r="H25" i="1" s="1"/>
  <c r="H97" i="1"/>
  <c r="H96" i="1" s="1"/>
  <c r="I94" i="1"/>
  <c r="H93" i="1"/>
  <c r="H76" i="1"/>
  <c r="H75" i="1" s="1"/>
  <c r="H64" i="1"/>
  <c r="H63" i="1" s="1"/>
  <c r="H61" i="1"/>
  <c r="H60" i="1" s="1"/>
  <c r="H58" i="1"/>
  <c r="H57" i="1" s="1"/>
  <c r="H55" i="1"/>
  <c r="H54" i="1" s="1"/>
  <c r="J51" i="1"/>
  <c r="H51" i="1"/>
  <c r="H52" i="1"/>
  <c r="H46" i="1"/>
  <c r="H45" i="1" s="1"/>
  <c r="H40" i="1"/>
  <c r="H39" i="1" s="1"/>
  <c r="H34" i="1"/>
  <c r="H33" i="1" s="1"/>
  <c r="H31" i="1"/>
  <c r="H29" i="1"/>
  <c r="H21" i="1"/>
  <c r="H23" i="1"/>
  <c r="K42" i="1" l="1"/>
  <c r="H28" i="1"/>
  <c r="K43" i="1"/>
  <c r="H20" i="1"/>
  <c r="H16" i="1" s="1"/>
  <c r="K98" i="1"/>
  <c r="K95" i="1"/>
  <c r="K94" i="1"/>
  <c r="K92" i="1"/>
  <c r="K91" i="1"/>
  <c r="K89" i="1"/>
  <c r="K88" i="1"/>
  <c r="K87" i="1"/>
  <c r="K86" i="1"/>
  <c r="K85" i="1"/>
  <c r="K84" i="1"/>
  <c r="K83" i="1"/>
  <c r="K82" i="1"/>
  <c r="K80" i="1"/>
  <c r="K79" i="1"/>
  <c r="K77" i="1"/>
  <c r="K74" i="1"/>
  <c r="K68" i="1"/>
  <c r="K65" i="1"/>
  <c r="K62" i="1"/>
  <c r="K59" i="1"/>
  <c r="K56" i="1"/>
  <c r="K53" i="1"/>
  <c r="K52" i="1"/>
  <c r="K51" i="1"/>
  <c r="K50" i="1"/>
  <c r="K47" i="1"/>
  <c r="K41" i="1"/>
  <c r="K35" i="1"/>
  <c r="K32" i="1"/>
  <c r="K30" i="1"/>
  <c r="K27" i="1"/>
  <c r="K24" i="1"/>
  <c r="K22" i="1"/>
  <c r="K19" i="1"/>
  <c r="K18" i="1"/>
  <c r="K17" i="1"/>
  <c r="K15" i="1"/>
  <c r="K14" i="1"/>
  <c r="K13" i="1"/>
  <c r="J97" i="1"/>
  <c r="J96" i="1" s="1"/>
  <c r="J93" i="1"/>
  <c r="J90" i="1"/>
  <c r="J88" i="1"/>
  <c r="J87" i="1" s="1"/>
  <c r="J84" i="1"/>
  <c r="J81" i="1"/>
  <c r="J78" i="1"/>
  <c r="K78" i="1" s="1"/>
  <c r="J76" i="1"/>
  <c r="J75" i="1" s="1"/>
  <c r="J73" i="1"/>
  <c r="J72" i="1" s="1"/>
  <c r="J67" i="1"/>
  <c r="J66" i="1" s="1"/>
  <c r="J64" i="1"/>
  <c r="J63" i="1"/>
  <c r="J61" i="1"/>
  <c r="J60" i="1" s="1"/>
  <c r="J58" i="1"/>
  <c r="J57" i="1" s="1"/>
  <c r="J55" i="1"/>
  <c r="J54" i="1" s="1"/>
  <c r="J49" i="1"/>
  <c r="J48" i="1" s="1"/>
  <c r="J46" i="1"/>
  <c r="J45" i="1" s="1"/>
  <c r="J40" i="1"/>
  <c r="J39" i="1" s="1"/>
  <c r="J34" i="1"/>
  <c r="J33" i="1" s="1"/>
  <c r="J31" i="1"/>
  <c r="J29" i="1"/>
  <c r="J26" i="1"/>
  <c r="J25" i="1" s="1"/>
  <c r="J23" i="1"/>
  <c r="J21" i="1"/>
  <c r="J20" i="1" s="1"/>
  <c r="J18" i="1"/>
  <c r="J17" i="1" s="1"/>
  <c r="J9" i="1"/>
  <c r="I97" i="1"/>
  <c r="I93" i="1"/>
  <c r="K93" i="1" s="1"/>
  <c r="I90" i="1"/>
  <c r="I87" i="1"/>
  <c r="I88" i="1"/>
  <c r="I84" i="1"/>
  <c r="I81" i="1"/>
  <c r="K81" i="1" s="1"/>
  <c r="I78" i="1"/>
  <c r="I76" i="1"/>
  <c r="I73" i="1"/>
  <c r="I72" i="1" s="1"/>
  <c r="I67" i="1"/>
  <c r="I63" i="1"/>
  <c r="I64" i="1"/>
  <c r="I61" i="1"/>
  <c r="I60" i="1" s="1"/>
  <c r="I58" i="1"/>
  <c r="I55" i="1"/>
  <c r="I54" i="1" s="1"/>
  <c r="I51" i="1"/>
  <c r="I49" i="1"/>
  <c r="I40" i="1"/>
  <c r="I46" i="1"/>
  <c r="I34" i="1"/>
  <c r="I26" i="1"/>
  <c r="I25" i="1" s="1"/>
  <c r="I31" i="1"/>
  <c r="I29" i="1"/>
  <c r="I21" i="1"/>
  <c r="K23" i="1"/>
  <c r="I17" i="1"/>
  <c r="I18" i="1"/>
  <c r="I9" i="1"/>
  <c r="K9" i="1" s="1"/>
  <c r="K64" i="1" l="1"/>
  <c r="K49" i="1"/>
  <c r="I48" i="1"/>
  <c r="K48" i="1" s="1"/>
  <c r="K46" i="1"/>
  <c r="K67" i="1"/>
  <c r="K76" i="1"/>
  <c r="K40" i="1"/>
  <c r="K21" i="1"/>
  <c r="K97" i="1"/>
  <c r="K63" i="1"/>
  <c r="K58" i="1"/>
  <c r="I45" i="1"/>
  <c r="K45" i="1" s="1"/>
  <c r="K29" i="1"/>
  <c r="K25" i="1"/>
  <c r="K26" i="1"/>
  <c r="K73" i="1"/>
  <c r="K72" i="1"/>
  <c r="K90" i="1"/>
  <c r="I96" i="1"/>
  <c r="K96" i="1" s="1"/>
  <c r="I75" i="1"/>
  <c r="K75" i="1" s="1"/>
  <c r="I66" i="1"/>
  <c r="K66" i="1" s="1"/>
  <c r="K60" i="1"/>
  <c r="K61" i="1"/>
  <c r="I57" i="1"/>
  <c r="K57" i="1" s="1"/>
  <c r="K54" i="1"/>
  <c r="K55" i="1"/>
  <c r="I39" i="1"/>
  <c r="K39" i="1" s="1"/>
  <c r="K34" i="1"/>
  <c r="I33" i="1"/>
  <c r="K33" i="1" s="1"/>
  <c r="I28" i="1"/>
  <c r="K31" i="1"/>
  <c r="I20" i="1"/>
  <c r="J28" i="1"/>
  <c r="J16" i="1" s="1"/>
  <c r="H9" i="1"/>
  <c r="H8" i="1" s="1"/>
  <c r="H99" i="1" s="1"/>
  <c r="I16" i="1" l="1"/>
  <c r="I8" i="1" s="1"/>
  <c r="K20" i="1"/>
  <c r="J8" i="1"/>
  <c r="J99" i="1" s="1"/>
  <c r="K28" i="1"/>
  <c r="K16" i="1" l="1"/>
  <c r="I99" i="1"/>
  <c r="K99" i="1" s="1"/>
  <c r="K8" i="1"/>
</calcChain>
</file>

<file path=xl/sharedStrings.xml><?xml version="1.0" encoding="utf-8"?>
<sst xmlns="http://schemas.openxmlformats.org/spreadsheetml/2006/main" count="530" uniqueCount="100">
  <si>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</si>
  <si>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</si>
  <si>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</si>
  <si>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</si>
  <si>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</si>
  <si>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</si>
  <si>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</si>
  <si>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</si>
  <si>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</si>
  <si>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</si>
  <si>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</si>
  <si>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</si>
  <si>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</si>
  <si>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</si>
  <si>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</si>
  <si>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</si>
  <si>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</si>
  <si>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Администрация поселка городского типа Кокоревка</t>
  </si>
  <si>
    <t>0</t>
  </si>
  <si>
    <t>00</t>
  </si>
  <si>
    <t>856</t>
  </si>
  <si>
    <t>Иные бюджетные ассигнования</t>
  </si>
  <si>
    <t>800</t>
  </si>
  <si>
    <t>Резервные средства</t>
  </si>
  <si>
    <t>83030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</si>
  <si>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</si>
  <si>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</si>
  <si>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</si>
  <si>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</si>
  <si>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</si>
  <si>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</si>
  <si>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</si>
  <si>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</si>
  <si>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</si>
  <si>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</si>
  <si>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</si>
  <si>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Руководство в управление в сфере установленных функций органов местного самоуправления</t>
  </si>
  <si>
    <t>80040</t>
  </si>
  <si>
    <t>Опубликование нормативных правовых актов муниципальных образований и иной официальной информации</t>
  </si>
  <si>
    <t>80100</t>
  </si>
  <si>
    <t>Мероприятия по землеустройству и землепользованию</t>
  </si>
  <si>
    <t>80910</t>
  </si>
  <si>
    <t>Мероприятия в сфере пожарной безопасности</t>
  </si>
  <si>
    <t>81140</t>
  </si>
  <si>
    <t>Комплексные меры по профилактике терроризма и зкстремизма, а так же в минимизации и ликвидации последствий проявлений терроризма и экстремизма на территории муниципального образования</t>
  </si>
  <si>
    <t>81180</t>
  </si>
  <si>
    <t>Членские взносы некомерческим организациям</t>
  </si>
  <si>
    <t>81410</t>
  </si>
  <si>
    <t>Уплата налогов, сборов и иных платежей</t>
  </si>
  <si>
    <t>850</t>
  </si>
  <si>
    <t>Обеспечение сохранности автомобильных дорог местного значения и условий безопасности движения по ним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</si>
  <si>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</si>
  <si>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</si>
  <si>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</si>
  <si>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</si>
  <si>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</si>
  <si>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</si>
  <si>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Мероприятия в сфере коммунального хозяйства</t>
  </si>
  <si>
    <t>81740</t>
  </si>
  <si>
    <t>Поддержка малого и среднего предпринимательства</t>
  </si>
  <si>
    <t>83250</t>
  </si>
  <si>
    <t>Содержание, текущий и капитальный ремонт и обеспечение безопасности гидротехнических сооружений</t>
  </si>
  <si>
    <t>83300</t>
  </si>
  <si>
    <t>83360</t>
  </si>
  <si>
    <t>Обеспечение деятельности финансовых, налоговых и таможенных органов и органов финансового (финансово-бюджетного)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</si>
  <si>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</si>
  <si>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</si>
  <si>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</si>
  <si>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</si>
  <si>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</si>
  <si>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</si>
  <si>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84250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</si>
  <si>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</si>
  <si>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84340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</si>
  <si>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</si>
  <si>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</si>
  <si>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R2990</t>
  </si>
  <si>
    <t>ИТОГО:</t>
  </si>
  <si>
    <t>Непрограммная деятельность</t>
  </si>
  <si>
    <t>07</t>
  </si>
  <si>
    <t>Реализация федеральной целевой программы "Увековечение памяти погибших при защите Отечества на 2019-2024 годы"</t>
  </si>
  <si>
    <t>Резервный фонд местной администрации</t>
  </si>
  <si>
    <t>Осуществление первичного воинского учета на территориях, где отсутствуют военные комиссариаты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</si>
  <si>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</si>
  <si>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</si>
  <si>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Приложение 4</t>
  </si>
  <si>
    <t>Первоночальная роспись/план</t>
  </si>
  <si>
    <t>Кассовый расход</t>
  </si>
  <si>
    <t>Процент исполнения к уточненному плану</t>
  </si>
  <si>
    <t>Эксплуатация и содержание имущества казны</t>
  </si>
  <si>
    <t>Организация и проведение выборов</t>
  </si>
  <si>
    <t>Специальные расходы</t>
  </si>
  <si>
    <t>Оценка имущества, признание прав и регулирование отношений муниципальной собственности</t>
  </si>
  <si>
    <t>Закупка товаров, работ и услуг для   государственных (муниципальных) нужд</t>
  </si>
  <si>
    <t>Уточненная роспись/план на 01.04.2025г.</t>
  </si>
  <si>
    <t>9Д040</t>
  </si>
  <si>
    <t>Мероприятия по охране, сохранению и популяризации культурного наследия</t>
  </si>
  <si>
    <t>Реализация полномочий органов местного самоуправления Кокоревского городского поселения на 2026-2028 годы</t>
  </si>
  <si>
    <t xml:space="preserve">Исполнение расходов бюджета  Кокоревского горродского поселения Суземского муниципального района Брянской области по целевым статьям (муниципальным программам и не програмным направлнениям деятельности), группам видов расходов за первое полугодие 2026 года </t>
  </si>
  <si>
    <t>к постановлению Администрации пгт.Кокоревка № 47 от 15 июля   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</si>
</sst>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C000"/>
      <name val="Times New Roman"/>
      <family val="1"/>
      <charset val="204"/>
    </font>
    <font>
      <b/>
      <i/>
      <sz val="12"/>
      <color theme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4" fontId="10" fillId="3" borderId="1" xfId="0" applyNumberFormat="1" applyFont="1" applyFill="1" applyBorder="1" applyAlignment="1">
      <alignment horizontal="right" vertical="center" wrapText="1"/>
    </xf>
    <xf numFmtId="4" fontId="9" fillId="3" borderId="2" xfId="0" applyNumberFormat="1" applyFont="1" applyFill="1" applyBorder="1" applyAlignment="1">
      <alignment horizontal="right" vertical="center" shrinkToFit="1"/>
    </xf>
    <xf numFmtId="3" fontId="9" fillId="3" borderId="2" xfId="0" applyNumberFormat="1" applyFont="1" applyFill="1" applyBorder="1" applyAlignment="1">
      <alignment horizontal="right" vertical="center" shrinkToFit="1"/>
    </xf>
    <xf numFmtId="0" fontId="5" fillId="6" borderId="2" xfId="0" applyFont="1" applyFill="1" applyBorder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workbookViewId="0">
      <selection activeCell="J2" sqref="J2:K2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0.5" customWidth="1"/>
    <col min="9" max="9" width="18.5" customWidth="1"/>
    <col min="10" max="10" width="20.83203125" customWidth="1"/>
    <col min="11" max="11" width="19.83203125" customWidth="1"/>
    <col min="12" max="12" width="11.6640625" bestFit="1" customWidth="1"/>
  </cols>
  <sheetData>
    <row r="1" spans="1:12" ht="15" x14ac:dyDescent="0.2">
      <c r="K1" s="41" t="s">
        <v>85</v>
      </c>
      <c r="L1" s="41"/>
    </row>
    <row r="2" spans="1:12" ht="49.5" customHeight="1" x14ac:dyDescent="0.2">
      <c r="J2" s="42" t="s">
        <v>99</v>
      </c>
      <c r="K2" s="42"/>
    </row>
    <row r="3" spans="1:12" ht="15.9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10"/>
      <c r="J3" s="37" t="s">
        <v>0</v>
      </c>
      <c r="K3" s="37"/>
    </row>
    <row r="4" spans="1:12" ht="45.75" customHeight="1" x14ac:dyDescent="0.2">
      <c r="A4" s="38" t="s">
        <v>98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2" ht="15" customHeight="1" x14ac:dyDescent="0.2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2" ht="71.25" customHeight="1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12" t="s">
        <v>86</v>
      </c>
      <c r="I6" s="12" t="s">
        <v>94</v>
      </c>
      <c r="J6" s="11" t="s">
        <v>87</v>
      </c>
      <c r="K6" s="11" t="s">
        <v>88</v>
      </c>
    </row>
    <row r="7" spans="1:12" ht="20.85" customHeight="1" x14ac:dyDescent="0.2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  <c r="H7" s="3" t="s">
        <v>16</v>
      </c>
      <c r="I7" s="3">
        <v>9</v>
      </c>
      <c r="J7" s="3">
        <v>10</v>
      </c>
      <c r="K7" s="3">
        <v>11</v>
      </c>
    </row>
    <row r="8" spans="1:12" ht="42.75" customHeight="1" x14ac:dyDescent="0.2">
      <c r="A8" s="4" t="s">
        <v>17</v>
      </c>
      <c r="B8" s="5" t="s">
        <v>0</v>
      </c>
      <c r="C8" s="5" t="s">
        <v>18</v>
      </c>
      <c r="D8" s="5" t="s">
        <v>19</v>
      </c>
      <c r="E8" s="5" t="s">
        <v>20</v>
      </c>
      <c r="F8" s="23" t="s">
        <v>0</v>
      </c>
      <c r="G8" s="6" t="s">
        <v>0</v>
      </c>
      <c r="H8" s="7">
        <f>H9+H16</f>
        <v>6186186</v>
      </c>
      <c r="I8" s="7">
        <f>I9+I16</f>
        <v>7690694.7000000002</v>
      </c>
      <c r="J8" s="7">
        <f>J9+J16</f>
        <v>2721159.0599999996</v>
      </c>
      <c r="K8" s="24">
        <f>J8/I8*100</f>
        <v>35.382487098337158</v>
      </c>
    </row>
    <row r="9" spans="1:12" ht="45.75" customHeight="1" x14ac:dyDescent="0.2">
      <c r="A9" s="19" t="s">
        <v>78</v>
      </c>
      <c r="B9" s="20" t="s">
        <v>79</v>
      </c>
      <c r="C9" s="20">
        <v>0</v>
      </c>
      <c r="D9" s="20">
        <v>0</v>
      </c>
      <c r="E9" s="20">
        <v>856</v>
      </c>
      <c r="F9" s="22"/>
      <c r="G9" s="22"/>
      <c r="H9" s="21">
        <f>H10+H13</f>
        <v>30000</v>
      </c>
      <c r="I9" s="21">
        <f>I10+I13</f>
        <v>30000</v>
      </c>
      <c r="J9" s="21">
        <f>J10+J13</f>
        <v>0</v>
      </c>
      <c r="K9" s="24">
        <f>J9/I9*100</f>
        <v>0</v>
      </c>
    </row>
    <row r="10" spans="1:12" ht="33.75" customHeight="1" x14ac:dyDescent="0.2">
      <c r="A10" s="29" t="s">
        <v>90</v>
      </c>
      <c r="B10" s="30" t="s">
        <v>79</v>
      </c>
      <c r="C10" s="30" t="s">
        <v>18</v>
      </c>
      <c r="D10" s="30" t="s">
        <v>19</v>
      </c>
      <c r="E10" s="30" t="s">
        <v>20</v>
      </c>
      <c r="F10" s="30">
        <v>80060</v>
      </c>
      <c r="G10" s="31" t="s">
        <v>0</v>
      </c>
      <c r="H10" s="32">
        <f>H11</f>
        <v>0</v>
      </c>
      <c r="I10" s="32">
        <f>I11</f>
        <v>0</v>
      </c>
      <c r="J10" s="32">
        <v>0</v>
      </c>
      <c r="K10" s="32"/>
    </row>
    <row r="11" spans="1:12" ht="24.75" customHeight="1" x14ac:dyDescent="0.2">
      <c r="A11" s="8" t="s">
        <v>21</v>
      </c>
      <c r="B11" s="5" t="s">
        <v>79</v>
      </c>
      <c r="C11" s="3" t="s">
        <v>18</v>
      </c>
      <c r="D11" s="3" t="s">
        <v>19</v>
      </c>
      <c r="E11" s="3" t="s">
        <v>20</v>
      </c>
      <c r="F11" s="3">
        <v>80060</v>
      </c>
      <c r="G11" s="3" t="s">
        <v>22</v>
      </c>
      <c r="H11" s="9">
        <f>H12</f>
        <v>0</v>
      </c>
      <c r="I11" s="9">
        <f>I12</f>
        <v>0</v>
      </c>
      <c r="J11" s="9">
        <v>0</v>
      </c>
      <c r="K11" s="25"/>
    </row>
    <row r="12" spans="1:12" ht="20.25" customHeight="1" x14ac:dyDescent="0.2">
      <c r="A12" s="8" t="s">
        <v>91</v>
      </c>
      <c r="B12" s="5" t="s">
        <v>79</v>
      </c>
      <c r="C12" s="3" t="s">
        <v>18</v>
      </c>
      <c r="D12" s="3" t="s">
        <v>19</v>
      </c>
      <c r="E12" s="3" t="s">
        <v>20</v>
      </c>
      <c r="F12" s="3">
        <v>80060</v>
      </c>
      <c r="G12" s="3">
        <v>880</v>
      </c>
      <c r="H12" s="9"/>
      <c r="I12" s="9"/>
      <c r="J12" s="9">
        <v>0</v>
      </c>
      <c r="K12" s="25"/>
    </row>
    <row r="13" spans="1:12" ht="32.25" customHeight="1" x14ac:dyDescent="0.2">
      <c r="A13" s="13" t="s">
        <v>81</v>
      </c>
      <c r="B13" s="14" t="s">
        <v>79</v>
      </c>
      <c r="C13" s="14" t="s">
        <v>18</v>
      </c>
      <c r="D13" s="14" t="s">
        <v>19</v>
      </c>
      <c r="E13" s="14" t="s">
        <v>20</v>
      </c>
      <c r="F13" s="14" t="s">
        <v>24</v>
      </c>
      <c r="G13" s="15" t="s">
        <v>0</v>
      </c>
      <c r="H13" s="16">
        <v>30000</v>
      </c>
      <c r="I13" s="16">
        <v>30000</v>
      </c>
      <c r="J13" s="16"/>
      <c r="K13" s="24">
        <f t="shared" ref="K13:K85" si="0">J13/I13*100</f>
        <v>0</v>
      </c>
    </row>
    <row r="14" spans="1:12" ht="15" customHeight="1" x14ac:dyDescent="0.2">
      <c r="A14" s="8" t="s">
        <v>21</v>
      </c>
      <c r="B14" s="5" t="s">
        <v>79</v>
      </c>
      <c r="C14" s="3" t="s">
        <v>18</v>
      </c>
      <c r="D14" s="3" t="s">
        <v>19</v>
      </c>
      <c r="E14" s="3" t="s">
        <v>20</v>
      </c>
      <c r="F14" s="3" t="s">
        <v>24</v>
      </c>
      <c r="G14" s="3" t="s">
        <v>22</v>
      </c>
      <c r="H14" s="9">
        <v>30000</v>
      </c>
      <c r="I14" s="9">
        <v>30000</v>
      </c>
      <c r="J14" s="9"/>
      <c r="K14" s="24">
        <f t="shared" si="0"/>
        <v>0</v>
      </c>
    </row>
    <row r="15" spans="1:12" ht="15" customHeight="1" x14ac:dyDescent="0.2">
      <c r="A15" s="8" t="s">
        <v>23</v>
      </c>
      <c r="B15" s="5" t="s">
        <v>79</v>
      </c>
      <c r="C15" s="3" t="s">
        <v>18</v>
      </c>
      <c r="D15" s="3" t="s">
        <v>19</v>
      </c>
      <c r="E15" s="3" t="s">
        <v>20</v>
      </c>
      <c r="F15" s="3" t="s">
        <v>24</v>
      </c>
      <c r="G15" s="3">
        <v>870</v>
      </c>
      <c r="H15" s="9">
        <v>30000</v>
      </c>
      <c r="I15" s="9">
        <v>30000</v>
      </c>
      <c r="J15" s="9"/>
      <c r="K15" s="24">
        <f t="shared" si="0"/>
        <v>0</v>
      </c>
    </row>
    <row r="16" spans="1:12" ht="71.25" customHeight="1" x14ac:dyDescent="0.2">
      <c r="A16" s="19" t="s">
        <v>97</v>
      </c>
      <c r="B16" s="20">
        <v>56</v>
      </c>
      <c r="C16" s="20">
        <v>0</v>
      </c>
      <c r="D16" s="20" t="s">
        <v>19</v>
      </c>
      <c r="E16" s="20">
        <v>856</v>
      </c>
      <c r="F16" s="20"/>
      <c r="G16" s="20"/>
      <c r="H16" s="21">
        <f>H17+H20+H25+H28+H33+H39+H45+H48+H51+H54+H57+H60+H63+H66+H72+H75+H78+H81+H84+H87+H90+H93+H96+H42+H36</f>
        <v>6156186</v>
      </c>
      <c r="I16" s="21">
        <f>I17+I20+I25+I28+I33+I39+I45+I48+I51+I54+I57+I60+I63+I66+I72+I75+I78+I81+I84+I87+I90+I93+I96+I42+I36+I69</f>
        <v>7660694.7000000002</v>
      </c>
      <c r="J16" s="21">
        <f t="shared" ref="J16" si="1">J17+J20+J25+J28+J33+J39+J45+J48+J51+J54+J57+J60+J63+J66+J72+J75+J78+J81+J84+J87+J90+J93+J96+J42+J36</f>
        <v>2721159.0599999996</v>
      </c>
      <c r="K16" s="24">
        <f t="shared" si="0"/>
        <v>35.521048241225429</v>
      </c>
      <c r="L16" s="28"/>
    </row>
    <row r="17" spans="1:11" ht="101.25" customHeight="1" x14ac:dyDescent="0.2">
      <c r="A17" s="17" t="s">
        <v>83</v>
      </c>
      <c r="B17" s="14">
        <v>56</v>
      </c>
      <c r="C17" s="14">
        <v>0</v>
      </c>
      <c r="D17" s="14" t="s">
        <v>19</v>
      </c>
      <c r="E17" s="14" t="s">
        <v>20</v>
      </c>
      <c r="F17" s="14">
        <v>12023</v>
      </c>
      <c r="G17" s="15" t="s">
        <v>0</v>
      </c>
      <c r="H17" s="16">
        <v>200</v>
      </c>
      <c r="I17" s="16">
        <f>I18</f>
        <v>200</v>
      </c>
      <c r="J17" s="16">
        <f>J18</f>
        <v>0</v>
      </c>
      <c r="K17" s="24">
        <f t="shared" si="0"/>
        <v>0</v>
      </c>
    </row>
    <row r="18" spans="1:11" ht="48.95" customHeight="1" x14ac:dyDescent="0.2">
      <c r="A18" s="8" t="s">
        <v>25</v>
      </c>
      <c r="B18" s="3">
        <v>56</v>
      </c>
      <c r="C18" s="3">
        <v>0</v>
      </c>
      <c r="D18" s="3" t="s">
        <v>19</v>
      </c>
      <c r="E18" s="3" t="s">
        <v>20</v>
      </c>
      <c r="F18" s="3">
        <v>12023</v>
      </c>
      <c r="G18" s="3" t="s">
        <v>26</v>
      </c>
      <c r="H18" s="9">
        <v>200</v>
      </c>
      <c r="I18" s="9">
        <f>I19</f>
        <v>200</v>
      </c>
      <c r="J18" s="9">
        <f>J19</f>
        <v>0</v>
      </c>
      <c r="K18" s="24">
        <f t="shared" si="0"/>
        <v>0</v>
      </c>
    </row>
    <row r="19" spans="1:11" ht="56.25" customHeight="1" x14ac:dyDescent="0.2">
      <c r="A19" s="8" t="s">
        <v>27</v>
      </c>
      <c r="B19" s="3">
        <v>56</v>
      </c>
      <c r="C19" s="3">
        <v>0</v>
      </c>
      <c r="D19" s="3" t="s">
        <v>19</v>
      </c>
      <c r="E19" s="3" t="s">
        <v>20</v>
      </c>
      <c r="F19" s="3">
        <v>12023</v>
      </c>
      <c r="G19" s="3" t="s">
        <v>28</v>
      </c>
      <c r="H19" s="9">
        <v>200</v>
      </c>
      <c r="I19" s="9">
        <v>200</v>
      </c>
      <c r="J19" s="9"/>
      <c r="K19" s="24">
        <f t="shared" si="0"/>
        <v>0</v>
      </c>
    </row>
    <row r="20" spans="1:11" ht="68.25" customHeight="1" x14ac:dyDescent="0.2">
      <c r="A20" s="13" t="s">
        <v>82</v>
      </c>
      <c r="B20" s="14">
        <v>56</v>
      </c>
      <c r="C20" s="14">
        <v>0</v>
      </c>
      <c r="D20" s="14" t="s">
        <v>19</v>
      </c>
      <c r="E20" s="14" t="s">
        <v>20</v>
      </c>
      <c r="F20" s="14" t="s">
        <v>29</v>
      </c>
      <c r="G20" s="15" t="s">
        <v>0</v>
      </c>
      <c r="H20" s="16">
        <f>H21+H23</f>
        <v>223963</v>
      </c>
      <c r="I20" s="16">
        <f>I21+I23</f>
        <v>223963</v>
      </c>
      <c r="J20" s="16">
        <f>J21+J23</f>
        <v>84660.18</v>
      </c>
      <c r="K20" s="24">
        <f t="shared" si="0"/>
        <v>37.800967124033882</v>
      </c>
    </row>
    <row r="21" spans="1:11" ht="127.9" customHeight="1" x14ac:dyDescent="0.2">
      <c r="A21" s="8" t="s">
        <v>30</v>
      </c>
      <c r="B21" s="3">
        <v>56</v>
      </c>
      <c r="C21" s="3" t="s">
        <v>18</v>
      </c>
      <c r="D21" s="3" t="s">
        <v>19</v>
      </c>
      <c r="E21" s="3" t="s">
        <v>20</v>
      </c>
      <c r="F21" s="3" t="s">
        <v>29</v>
      </c>
      <c r="G21" s="3" t="s">
        <v>31</v>
      </c>
      <c r="H21" s="9">
        <f>H22</f>
        <v>183427</v>
      </c>
      <c r="I21" s="9">
        <f>I22</f>
        <v>183427</v>
      </c>
      <c r="J21" s="9">
        <f>J22</f>
        <v>84660.18</v>
      </c>
      <c r="K21" s="24">
        <f t="shared" si="0"/>
        <v>46.154699144618839</v>
      </c>
    </row>
    <row r="22" spans="1:11" ht="48.95" customHeight="1" x14ac:dyDescent="0.2">
      <c r="A22" s="8" t="s">
        <v>32</v>
      </c>
      <c r="B22" s="3">
        <v>56</v>
      </c>
      <c r="C22" s="3" t="s">
        <v>18</v>
      </c>
      <c r="D22" s="3" t="s">
        <v>19</v>
      </c>
      <c r="E22" s="3" t="s">
        <v>20</v>
      </c>
      <c r="F22" s="3" t="s">
        <v>29</v>
      </c>
      <c r="G22" s="3" t="s">
        <v>33</v>
      </c>
      <c r="H22" s="9">
        <v>183427</v>
      </c>
      <c r="I22" s="9">
        <v>183427</v>
      </c>
      <c r="J22" s="9">
        <v>84660.18</v>
      </c>
      <c r="K22" s="24">
        <f t="shared" si="0"/>
        <v>46.154699144618839</v>
      </c>
    </row>
    <row r="23" spans="1:11" ht="48.95" customHeight="1" x14ac:dyDescent="0.2">
      <c r="A23" s="8" t="s">
        <v>25</v>
      </c>
      <c r="B23" s="3">
        <v>56</v>
      </c>
      <c r="C23" s="3" t="s">
        <v>18</v>
      </c>
      <c r="D23" s="3" t="s">
        <v>19</v>
      </c>
      <c r="E23" s="3" t="s">
        <v>20</v>
      </c>
      <c r="F23" s="3" t="s">
        <v>29</v>
      </c>
      <c r="G23" s="3" t="s">
        <v>26</v>
      </c>
      <c r="H23" s="9">
        <f>H24</f>
        <v>40536</v>
      </c>
      <c r="I23" s="9">
        <v>40536</v>
      </c>
      <c r="J23" s="9">
        <f>J24</f>
        <v>0</v>
      </c>
      <c r="K23" s="24">
        <f t="shared" si="0"/>
        <v>0</v>
      </c>
    </row>
    <row r="24" spans="1:11" ht="64.5" customHeight="1" x14ac:dyDescent="0.2">
      <c r="A24" s="8" t="s">
        <v>27</v>
      </c>
      <c r="B24" s="3">
        <v>56</v>
      </c>
      <c r="C24" s="3" t="s">
        <v>18</v>
      </c>
      <c r="D24" s="3" t="s">
        <v>19</v>
      </c>
      <c r="E24" s="3" t="s">
        <v>20</v>
      </c>
      <c r="F24" s="3" t="s">
        <v>29</v>
      </c>
      <c r="G24" s="3" t="s">
        <v>28</v>
      </c>
      <c r="H24" s="9">
        <v>40536</v>
      </c>
      <c r="I24" s="9">
        <v>40536</v>
      </c>
      <c r="J24" s="9"/>
      <c r="K24" s="24">
        <f t="shared" si="0"/>
        <v>0</v>
      </c>
    </row>
    <row r="25" spans="1:11" ht="80.099999999999994" customHeight="1" x14ac:dyDescent="0.2">
      <c r="A25" s="13" t="s">
        <v>34</v>
      </c>
      <c r="B25" s="14">
        <v>56</v>
      </c>
      <c r="C25" s="14" t="s">
        <v>18</v>
      </c>
      <c r="D25" s="14" t="s">
        <v>19</v>
      </c>
      <c r="E25" s="14" t="s">
        <v>20</v>
      </c>
      <c r="F25" s="14" t="s">
        <v>35</v>
      </c>
      <c r="G25" s="15" t="s">
        <v>0</v>
      </c>
      <c r="H25" s="16">
        <f t="shared" ref="H25:J26" si="2">H26</f>
        <v>862868</v>
      </c>
      <c r="I25" s="16">
        <f t="shared" si="2"/>
        <v>862868</v>
      </c>
      <c r="J25" s="16">
        <f t="shared" si="2"/>
        <v>3530.34</v>
      </c>
      <c r="K25" s="24">
        <f t="shared" si="0"/>
        <v>0.40914021611648593</v>
      </c>
    </row>
    <row r="26" spans="1:11" ht="127.9" customHeight="1" x14ac:dyDescent="0.2">
      <c r="A26" s="8" t="s">
        <v>30</v>
      </c>
      <c r="B26" s="3">
        <v>56</v>
      </c>
      <c r="C26" s="3" t="s">
        <v>18</v>
      </c>
      <c r="D26" s="3" t="s">
        <v>19</v>
      </c>
      <c r="E26" s="3" t="s">
        <v>20</v>
      </c>
      <c r="F26" s="3" t="s">
        <v>35</v>
      </c>
      <c r="G26" s="3" t="s">
        <v>31</v>
      </c>
      <c r="H26" s="9">
        <f t="shared" si="2"/>
        <v>862868</v>
      </c>
      <c r="I26" s="9">
        <f t="shared" si="2"/>
        <v>862868</v>
      </c>
      <c r="J26" s="9">
        <f t="shared" si="2"/>
        <v>3530.34</v>
      </c>
      <c r="K26" s="24">
        <f t="shared" si="0"/>
        <v>0.40914021611648593</v>
      </c>
    </row>
    <row r="27" spans="1:11" ht="48.95" customHeight="1" x14ac:dyDescent="0.2">
      <c r="A27" s="8" t="s">
        <v>32</v>
      </c>
      <c r="B27" s="3">
        <v>56</v>
      </c>
      <c r="C27" s="3" t="s">
        <v>18</v>
      </c>
      <c r="D27" s="3" t="s">
        <v>19</v>
      </c>
      <c r="E27" s="3" t="s">
        <v>20</v>
      </c>
      <c r="F27" s="3" t="s">
        <v>35</v>
      </c>
      <c r="G27" s="3" t="s">
        <v>33</v>
      </c>
      <c r="H27" s="9">
        <v>862868</v>
      </c>
      <c r="I27" s="9">
        <v>862868</v>
      </c>
      <c r="J27" s="9">
        <v>3530.34</v>
      </c>
      <c r="K27" s="24">
        <f t="shared" si="0"/>
        <v>0.40914021611648593</v>
      </c>
    </row>
    <row r="28" spans="1:11" ht="66" customHeight="1" x14ac:dyDescent="0.2">
      <c r="A28" s="13" t="s">
        <v>36</v>
      </c>
      <c r="B28" s="14">
        <v>56</v>
      </c>
      <c r="C28" s="14" t="s">
        <v>18</v>
      </c>
      <c r="D28" s="14" t="s">
        <v>19</v>
      </c>
      <c r="E28" s="14" t="s">
        <v>20</v>
      </c>
      <c r="F28" s="14" t="s">
        <v>37</v>
      </c>
      <c r="G28" s="15" t="s">
        <v>0</v>
      </c>
      <c r="H28" s="16">
        <f>H29+H31</f>
        <v>2906885</v>
      </c>
      <c r="I28" s="16">
        <f>I29+I31</f>
        <v>3168385</v>
      </c>
      <c r="J28" s="16">
        <f>J29+J31</f>
        <v>1652541.41</v>
      </c>
      <c r="K28" s="24">
        <f t="shared" si="0"/>
        <v>52.157216058023245</v>
      </c>
    </row>
    <row r="29" spans="1:11" ht="127.9" customHeight="1" x14ac:dyDescent="0.2">
      <c r="A29" s="8" t="s">
        <v>30</v>
      </c>
      <c r="B29" s="3">
        <v>56</v>
      </c>
      <c r="C29" s="3" t="s">
        <v>18</v>
      </c>
      <c r="D29" s="3" t="s">
        <v>19</v>
      </c>
      <c r="E29" s="3" t="s">
        <v>20</v>
      </c>
      <c r="F29" s="3" t="s">
        <v>37</v>
      </c>
      <c r="G29" s="3" t="s">
        <v>31</v>
      </c>
      <c r="H29" s="9">
        <f>H30</f>
        <v>2745286</v>
      </c>
      <c r="I29" s="9">
        <f>I30</f>
        <v>2745286</v>
      </c>
      <c r="J29" s="9">
        <f>J30</f>
        <v>1519204.64</v>
      </c>
      <c r="K29" s="24">
        <f t="shared" si="0"/>
        <v>55.338665625366531</v>
      </c>
    </row>
    <row r="30" spans="1:11" ht="48.95" customHeight="1" x14ac:dyDescent="0.2">
      <c r="A30" s="8" t="s">
        <v>32</v>
      </c>
      <c r="B30" s="3">
        <v>56</v>
      </c>
      <c r="C30" s="3" t="s">
        <v>18</v>
      </c>
      <c r="D30" s="3" t="s">
        <v>19</v>
      </c>
      <c r="E30" s="3" t="s">
        <v>20</v>
      </c>
      <c r="F30" s="3" t="s">
        <v>37</v>
      </c>
      <c r="G30" s="3" t="s">
        <v>33</v>
      </c>
      <c r="H30" s="9">
        <v>2745286</v>
      </c>
      <c r="I30" s="9">
        <v>2745286</v>
      </c>
      <c r="J30" s="9">
        <v>1519204.64</v>
      </c>
      <c r="K30" s="24">
        <f t="shared" si="0"/>
        <v>55.338665625366531</v>
      </c>
    </row>
    <row r="31" spans="1:11" ht="48.95" customHeight="1" x14ac:dyDescent="0.2">
      <c r="A31" s="8" t="s">
        <v>25</v>
      </c>
      <c r="B31" s="3">
        <v>56</v>
      </c>
      <c r="C31" s="3" t="s">
        <v>18</v>
      </c>
      <c r="D31" s="3" t="s">
        <v>19</v>
      </c>
      <c r="E31" s="3" t="s">
        <v>20</v>
      </c>
      <c r="F31" s="3" t="s">
        <v>37</v>
      </c>
      <c r="G31" s="3" t="s">
        <v>26</v>
      </c>
      <c r="H31" s="9">
        <f>H32</f>
        <v>161599</v>
      </c>
      <c r="I31" s="9">
        <f>I32</f>
        <v>423099</v>
      </c>
      <c r="J31" s="9">
        <f>J32</f>
        <v>133336.76999999999</v>
      </c>
      <c r="K31" s="24">
        <f t="shared" si="0"/>
        <v>31.514319343699697</v>
      </c>
    </row>
    <row r="32" spans="1:11" ht="64.5" customHeight="1" x14ac:dyDescent="0.2">
      <c r="A32" s="8" t="s">
        <v>27</v>
      </c>
      <c r="B32" s="3">
        <v>56</v>
      </c>
      <c r="C32" s="3" t="s">
        <v>18</v>
      </c>
      <c r="D32" s="3" t="s">
        <v>19</v>
      </c>
      <c r="E32" s="3" t="s">
        <v>20</v>
      </c>
      <c r="F32" s="3" t="s">
        <v>37</v>
      </c>
      <c r="G32" s="3" t="s">
        <v>28</v>
      </c>
      <c r="H32" s="9">
        <v>161599</v>
      </c>
      <c r="I32" s="9">
        <v>423099</v>
      </c>
      <c r="J32" s="9">
        <v>133336.76999999999</v>
      </c>
      <c r="K32" s="24">
        <f t="shared" si="0"/>
        <v>31.514319343699697</v>
      </c>
    </row>
    <row r="33" spans="1:11" ht="64.5" customHeight="1" x14ac:dyDescent="0.2">
      <c r="A33" s="13" t="s">
        <v>38</v>
      </c>
      <c r="B33" s="14">
        <v>56</v>
      </c>
      <c r="C33" s="14" t="s">
        <v>18</v>
      </c>
      <c r="D33" s="14" t="s">
        <v>19</v>
      </c>
      <c r="E33" s="14" t="s">
        <v>20</v>
      </c>
      <c r="F33" s="14" t="s">
        <v>39</v>
      </c>
      <c r="G33" s="15" t="s">
        <v>0</v>
      </c>
      <c r="H33" s="16">
        <f t="shared" ref="H33:J34" si="3">H34</f>
        <v>0</v>
      </c>
      <c r="I33" s="16">
        <f t="shared" si="3"/>
        <v>0</v>
      </c>
      <c r="J33" s="16">
        <f t="shared" si="3"/>
        <v>0</v>
      </c>
      <c r="K33" s="24" t="e">
        <f t="shared" si="0"/>
        <v>#DIV/0!</v>
      </c>
    </row>
    <row r="34" spans="1:11" ht="48.95" customHeight="1" x14ac:dyDescent="0.2">
      <c r="A34" s="8" t="s">
        <v>25</v>
      </c>
      <c r="B34" s="3">
        <v>56</v>
      </c>
      <c r="C34" s="3" t="s">
        <v>18</v>
      </c>
      <c r="D34" s="3" t="s">
        <v>19</v>
      </c>
      <c r="E34" s="3" t="s">
        <v>20</v>
      </c>
      <c r="F34" s="3" t="s">
        <v>39</v>
      </c>
      <c r="G34" s="3" t="s">
        <v>26</v>
      </c>
      <c r="H34" s="9">
        <f t="shared" si="3"/>
        <v>0</v>
      </c>
      <c r="I34" s="9">
        <f t="shared" si="3"/>
        <v>0</v>
      </c>
      <c r="J34" s="9">
        <f t="shared" si="3"/>
        <v>0</v>
      </c>
      <c r="K34" s="24" t="e">
        <f t="shared" si="0"/>
        <v>#DIV/0!</v>
      </c>
    </row>
    <row r="35" spans="1:11" ht="56.25" customHeight="1" x14ac:dyDescent="0.2">
      <c r="A35" s="8" t="s">
        <v>27</v>
      </c>
      <c r="B35" s="3">
        <v>56</v>
      </c>
      <c r="C35" s="3" t="s">
        <v>18</v>
      </c>
      <c r="D35" s="3" t="s">
        <v>19</v>
      </c>
      <c r="E35" s="3" t="s">
        <v>20</v>
      </c>
      <c r="F35" s="3" t="s">
        <v>39</v>
      </c>
      <c r="G35" s="3" t="s">
        <v>28</v>
      </c>
      <c r="H35" s="9"/>
      <c r="I35" s="9">
        <v>0</v>
      </c>
      <c r="J35" s="9"/>
      <c r="K35" s="24" t="e">
        <f t="shared" si="0"/>
        <v>#DIV/0!</v>
      </c>
    </row>
    <row r="36" spans="1:11" ht="50.25" hidden="1" customHeight="1" x14ac:dyDescent="0.2">
      <c r="A36" s="36" t="s">
        <v>92</v>
      </c>
      <c r="B36" s="14">
        <v>56</v>
      </c>
      <c r="C36" s="14">
        <v>0</v>
      </c>
      <c r="D36" s="14">
        <v>0</v>
      </c>
      <c r="E36" s="14">
        <v>856</v>
      </c>
      <c r="F36" s="14">
        <v>80900</v>
      </c>
      <c r="G36" s="14"/>
      <c r="H36" s="16">
        <f t="shared" ref="H36:J37" si="4">H37</f>
        <v>0</v>
      </c>
      <c r="I36" s="16">
        <f t="shared" si="4"/>
        <v>0</v>
      </c>
      <c r="J36" s="16">
        <f t="shared" si="4"/>
        <v>0</v>
      </c>
      <c r="K36" s="24" t="e">
        <f t="shared" si="0"/>
        <v>#DIV/0!</v>
      </c>
    </row>
    <row r="37" spans="1:11" ht="57" hidden="1" customHeight="1" x14ac:dyDescent="0.2">
      <c r="A37" s="35" t="s">
        <v>93</v>
      </c>
      <c r="B37" s="3">
        <v>56</v>
      </c>
      <c r="C37" s="3">
        <v>0</v>
      </c>
      <c r="D37" s="3">
        <v>0</v>
      </c>
      <c r="E37" s="3">
        <v>856</v>
      </c>
      <c r="F37" s="3">
        <v>80900</v>
      </c>
      <c r="G37" s="3">
        <v>200</v>
      </c>
      <c r="H37" s="9">
        <f t="shared" si="4"/>
        <v>0</v>
      </c>
      <c r="I37" s="9">
        <f t="shared" si="4"/>
        <v>0</v>
      </c>
      <c r="J37" s="9">
        <f t="shared" si="4"/>
        <v>0</v>
      </c>
      <c r="K37" s="24" t="e">
        <f t="shared" si="0"/>
        <v>#DIV/0!</v>
      </c>
    </row>
    <row r="38" spans="1:11" ht="57" hidden="1" customHeight="1" x14ac:dyDescent="0.2">
      <c r="A38" s="35" t="s">
        <v>27</v>
      </c>
      <c r="B38" s="3">
        <v>56</v>
      </c>
      <c r="C38" s="3">
        <v>0</v>
      </c>
      <c r="D38" s="3">
        <v>0</v>
      </c>
      <c r="E38" s="3">
        <v>856</v>
      </c>
      <c r="F38" s="3">
        <v>80900</v>
      </c>
      <c r="G38" s="3">
        <v>240</v>
      </c>
      <c r="H38" s="9"/>
      <c r="I38" s="9"/>
      <c r="J38" s="9"/>
      <c r="K38" s="24" t="e">
        <f t="shared" si="0"/>
        <v>#DIV/0!</v>
      </c>
    </row>
    <row r="39" spans="1:11" ht="35.25" customHeight="1" x14ac:dyDescent="0.2">
      <c r="A39" s="13" t="s">
        <v>40</v>
      </c>
      <c r="B39" s="14">
        <v>56</v>
      </c>
      <c r="C39" s="14" t="s">
        <v>18</v>
      </c>
      <c r="D39" s="14" t="s">
        <v>19</v>
      </c>
      <c r="E39" s="14" t="s">
        <v>20</v>
      </c>
      <c r="F39" s="14" t="s">
        <v>41</v>
      </c>
      <c r="G39" s="15" t="s">
        <v>0</v>
      </c>
      <c r="H39" s="16">
        <f t="shared" ref="H39:J40" si="5">H40</f>
        <v>0</v>
      </c>
      <c r="I39" s="16">
        <f t="shared" si="5"/>
        <v>64000</v>
      </c>
      <c r="J39" s="16">
        <f t="shared" si="5"/>
        <v>0</v>
      </c>
      <c r="K39" s="24">
        <f t="shared" si="0"/>
        <v>0</v>
      </c>
    </row>
    <row r="40" spans="1:11" ht="46.5" customHeight="1" x14ac:dyDescent="0.2">
      <c r="A40" s="8" t="s">
        <v>25</v>
      </c>
      <c r="B40" s="3">
        <v>56</v>
      </c>
      <c r="C40" s="3" t="s">
        <v>18</v>
      </c>
      <c r="D40" s="3" t="s">
        <v>19</v>
      </c>
      <c r="E40" s="3" t="s">
        <v>20</v>
      </c>
      <c r="F40" s="3" t="s">
        <v>41</v>
      </c>
      <c r="G40" s="3" t="s">
        <v>26</v>
      </c>
      <c r="H40" s="9">
        <f t="shared" si="5"/>
        <v>0</v>
      </c>
      <c r="I40" s="9">
        <f t="shared" si="5"/>
        <v>64000</v>
      </c>
      <c r="J40" s="9">
        <f t="shared" si="5"/>
        <v>0</v>
      </c>
      <c r="K40" s="24">
        <f t="shared" si="0"/>
        <v>0</v>
      </c>
    </row>
    <row r="41" spans="1:11" ht="46.5" customHeight="1" x14ac:dyDescent="0.2">
      <c r="A41" s="8" t="s">
        <v>27</v>
      </c>
      <c r="B41" s="3">
        <v>56</v>
      </c>
      <c r="C41" s="3" t="s">
        <v>18</v>
      </c>
      <c r="D41" s="3" t="s">
        <v>19</v>
      </c>
      <c r="E41" s="3" t="s">
        <v>20</v>
      </c>
      <c r="F41" s="3" t="s">
        <v>41</v>
      </c>
      <c r="G41" s="3" t="s">
        <v>28</v>
      </c>
      <c r="H41" s="9"/>
      <c r="I41" s="9">
        <v>64000</v>
      </c>
      <c r="J41" s="9">
        <v>0</v>
      </c>
      <c r="K41" s="24">
        <f t="shared" si="0"/>
        <v>0</v>
      </c>
    </row>
    <row r="42" spans="1:11" ht="0.75" customHeight="1" x14ac:dyDescent="0.2">
      <c r="A42" s="27" t="s">
        <v>89</v>
      </c>
      <c r="B42" s="14">
        <v>56</v>
      </c>
      <c r="C42" s="14" t="s">
        <v>18</v>
      </c>
      <c r="D42" s="14" t="s">
        <v>19</v>
      </c>
      <c r="E42" s="14" t="s">
        <v>20</v>
      </c>
      <c r="F42" s="14">
        <v>80920</v>
      </c>
      <c r="G42" s="15" t="s">
        <v>0</v>
      </c>
      <c r="H42" s="34">
        <f t="shared" ref="H42:J42" si="6">H43</f>
        <v>0</v>
      </c>
      <c r="I42" s="34">
        <f t="shared" si="6"/>
        <v>0</v>
      </c>
      <c r="J42" s="33">
        <f t="shared" si="6"/>
        <v>0</v>
      </c>
      <c r="K42" s="24" t="e">
        <f t="shared" si="0"/>
        <v>#DIV/0!</v>
      </c>
    </row>
    <row r="43" spans="1:11" ht="35.25" hidden="1" customHeight="1" x14ac:dyDescent="0.2">
      <c r="A43" s="8" t="s">
        <v>25</v>
      </c>
      <c r="B43" s="3">
        <v>56</v>
      </c>
      <c r="C43" s="3" t="s">
        <v>18</v>
      </c>
      <c r="D43" s="3" t="s">
        <v>19</v>
      </c>
      <c r="E43" s="3" t="s">
        <v>20</v>
      </c>
      <c r="F43" s="3">
        <v>80920</v>
      </c>
      <c r="G43" s="3" t="s">
        <v>26</v>
      </c>
      <c r="H43" s="9">
        <f>H44</f>
        <v>0</v>
      </c>
      <c r="I43" s="9">
        <f>I44</f>
        <v>0</v>
      </c>
      <c r="J43" s="9">
        <f>J44</f>
        <v>0</v>
      </c>
      <c r="K43" s="24" t="e">
        <f t="shared" si="0"/>
        <v>#DIV/0!</v>
      </c>
    </row>
    <row r="44" spans="1:11" ht="43.5" hidden="1" customHeight="1" x14ac:dyDescent="0.2">
      <c r="A44" s="8" t="s">
        <v>27</v>
      </c>
      <c r="B44" s="3">
        <v>56</v>
      </c>
      <c r="C44" s="3" t="s">
        <v>18</v>
      </c>
      <c r="D44" s="3" t="s">
        <v>19</v>
      </c>
      <c r="E44" s="3" t="s">
        <v>20</v>
      </c>
      <c r="F44" s="3">
        <v>80920</v>
      </c>
      <c r="G44" s="3" t="s">
        <v>28</v>
      </c>
      <c r="H44" s="9"/>
      <c r="I44" s="9"/>
      <c r="J44" s="9"/>
      <c r="K44" s="24" t="e">
        <f t="shared" si="0"/>
        <v>#DIV/0!</v>
      </c>
    </row>
    <row r="45" spans="1:11" ht="32.25" customHeight="1" x14ac:dyDescent="0.2">
      <c r="A45" s="13" t="s">
        <v>42</v>
      </c>
      <c r="B45" s="14">
        <v>56</v>
      </c>
      <c r="C45" s="14" t="s">
        <v>18</v>
      </c>
      <c r="D45" s="14" t="s">
        <v>19</v>
      </c>
      <c r="E45" s="14" t="s">
        <v>20</v>
      </c>
      <c r="F45" s="14" t="s">
        <v>43</v>
      </c>
      <c r="G45" s="15" t="s">
        <v>0</v>
      </c>
      <c r="H45" s="16">
        <f t="shared" ref="H45:J46" si="7">H46</f>
        <v>0</v>
      </c>
      <c r="I45" s="16">
        <f t="shared" si="7"/>
        <v>50000</v>
      </c>
      <c r="J45" s="16">
        <f t="shared" si="7"/>
        <v>19000</v>
      </c>
      <c r="K45" s="24">
        <f t="shared" si="0"/>
        <v>38</v>
      </c>
    </row>
    <row r="46" spans="1:11" ht="48.95" customHeight="1" x14ac:dyDescent="0.2">
      <c r="A46" s="8" t="s">
        <v>25</v>
      </c>
      <c r="B46" s="3">
        <v>56</v>
      </c>
      <c r="C46" s="3" t="s">
        <v>18</v>
      </c>
      <c r="D46" s="3" t="s">
        <v>19</v>
      </c>
      <c r="E46" s="3" t="s">
        <v>20</v>
      </c>
      <c r="F46" s="3" t="s">
        <v>43</v>
      </c>
      <c r="G46" s="3" t="s">
        <v>26</v>
      </c>
      <c r="H46" s="9">
        <f t="shared" si="7"/>
        <v>0</v>
      </c>
      <c r="I46" s="9">
        <f t="shared" si="7"/>
        <v>50000</v>
      </c>
      <c r="J46" s="9">
        <f t="shared" si="7"/>
        <v>19000</v>
      </c>
      <c r="K46" s="24">
        <f t="shared" si="0"/>
        <v>38</v>
      </c>
    </row>
    <row r="47" spans="1:11" ht="63.75" customHeight="1" x14ac:dyDescent="0.2">
      <c r="A47" s="8" t="s">
        <v>27</v>
      </c>
      <c r="B47" s="3">
        <v>56</v>
      </c>
      <c r="C47" s="3" t="s">
        <v>18</v>
      </c>
      <c r="D47" s="3" t="s">
        <v>19</v>
      </c>
      <c r="E47" s="3" t="s">
        <v>20</v>
      </c>
      <c r="F47" s="3" t="s">
        <v>43</v>
      </c>
      <c r="G47" s="3" t="s">
        <v>28</v>
      </c>
      <c r="H47" s="9"/>
      <c r="I47" s="9">
        <v>50000</v>
      </c>
      <c r="J47" s="9">
        <v>19000</v>
      </c>
      <c r="K47" s="24">
        <f t="shared" si="0"/>
        <v>38</v>
      </c>
    </row>
    <row r="48" spans="1:11" ht="127.5" hidden="1" customHeight="1" x14ac:dyDescent="0.2">
      <c r="A48" s="13" t="s">
        <v>44</v>
      </c>
      <c r="B48" s="14">
        <v>56</v>
      </c>
      <c r="C48" s="14" t="s">
        <v>18</v>
      </c>
      <c r="D48" s="14" t="s">
        <v>19</v>
      </c>
      <c r="E48" s="14" t="s">
        <v>20</v>
      </c>
      <c r="F48" s="14" t="s">
        <v>45</v>
      </c>
      <c r="G48" s="15" t="s">
        <v>0</v>
      </c>
      <c r="H48" s="16"/>
      <c r="I48" s="16">
        <f>I49</f>
        <v>0</v>
      </c>
      <c r="J48" s="16">
        <f>J49</f>
        <v>0</v>
      </c>
      <c r="K48" s="24" t="e">
        <f t="shared" si="0"/>
        <v>#DIV/0!</v>
      </c>
    </row>
    <row r="49" spans="1:11" ht="48.75" hidden="1" customHeight="1" x14ac:dyDescent="0.2">
      <c r="A49" s="8" t="s">
        <v>25</v>
      </c>
      <c r="B49" s="3">
        <v>56</v>
      </c>
      <c r="C49" s="3" t="s">
        <v>18</v>
      </c>
      <c r="D49" s="3" t="s">
        <v>19</v>
      </c>
      <c r="E49" s="3" t="s">
        <v>20</v>
      </c>
      <c r="F49" s="3" t="s">
        <v>45</v>
      </c>
      <c r="G49" s="3" t="s">
        <v>26</v>
      </c>
      <c r="H49" s="9"/>
      <c r="I49" s="9">
        <f>I50</f>
        <v>0</v>
      </c>
      <c r="J49" s="9">
        <f>J50</f>
        <v>0</v>
      </c>
      <c r="K49" s="24" t="e">
        <f t="shared" si="0"/>
        <v>#DIV/0!</v>
      </c>
    </row>
    <row r="50" spans="1:11" ht="57" hidden="1" customHeight="1" x14ac:dyDescent="0.2">
      <c r="A50" s="8" t="s">
        <v>27</v>
      </c>
      <c r="B50" s="3">
        <v>56</v>
      </c>
      <c r="C50" s="3" t="s">
        <v>18</v>
      </c>
      <c r="D50" s="3" t="s">
        <v>19</v>
      </c>
      <c r="E50" s="3" t="s">
        <v>20</v>
      </c>
      <c r="F50" s="3" t="s">
        <v>45</v>
      </c>
      <c r="G50" s="3" t="s">
        <v>28</v>
      </c>
      <c r="H50" s="9"/>
      <c r="I50" s="9"/>
      <c r="J50" s="9"/>
      <c r="K50" s="24" t="e">
        <f t="shared" si="0"/>
        <v>#DIV/0!</v>
      </c>
    </row>
    <row r="51" spans="1:11" ht="32.25" customHeight="1" x14ac:dyDescent="0.2">
      <c r="A51" s="13" t="s">
        <v>46</v>
      </c>
      <c r="B51" s="14">
        <v>56</v>
      </c>
      <c r="C51" s="14" t="s">
        <v>18</v>
      </c>
      <c r="D51" s="14" t="s">
        <v>19</v>
      </c>
      <c r="E51" s="14" t="s">
        <v>20</v>
      </c>
      <c r="F51" s="14" t="s">
        <v>47</v>
      </c>
      <c r="G51" s="15" t="s">
        <v>0</v>
      </c>
      <c r="H51" s="16">
        <f>H52</f>
        <v>6000</v>
      </c>
      <c r="I51" s="16">
        <f>I52</f>
        <v>6000</v>
      </c>
      <c r="J51" s="16">
        <f>J52</f>
        <v>6000</v>
      </c>
      <c r="K51" s="24">
        <f t="shared" si="0"/>
        <v>100</v>
      </c>
    </row>
    <row r="52" spans="1:11" ht="15" customHeight="1" x14ac:dyDescent="0.2">
      <c r="A52" s="8" t="s">
        <v>21</v>
      </c>
      <c r="B52" s="3">
        <v>56</v>
      </c>
      <c r="C52" s="3" t="s">
        <v>18</v>
      </c>
      <c r="D52" s="3" t="s">
        <v>19</v>
      </c>
      <c r="E52" s="3" t="s">
        <v>20</v>
      </c>
      <c r="F52" s="3" t="s">
        <v>47</v>
      </c>
      <c r="G52" s="3" t="s">
        <v>22</v>
      </c>
      <c r="H52" s="9">
        <f>I53</f>
        <v>6000</v>
      </c>
      <c r="I52" s="9">
        <v>6000</v>
      </c>
      <c r="J52" s="9">
        <v>6000</v>
      </c>
      <c r="K52" s="24">
        <f t="shared" si="0"/>
        <v>100</v>
      </c>
    </row>
    <row r="53" spans="1:11" ht="32.25" customHeight="1" x14ac:dyDescent="0.2">
      <c r="A53" s="8" t="s">
        <v>48</v>
      </c>
      <c r="B53" s="3">
        <v>56</v>
      </c>
      <c r="C53" s="3" t="s">
        <v>18</v>
      </c>
      <c r="D53" s="3" t="s">
        <v>19</v>
      </c>
      <c r="E53" s="3" t="s">
        <v>20</v>
      </c>
      <c r="F53" s="3" t="s">
        <v>47</v>
      </c>
      <c r="G53" s="3" t="s">
        <v>49</v>
      </c>
      <c r="H53" s="9">
        <v>6000</v>
      </c>
      <c r="I53" s="9">
        <v>6000</v>
      </c>
      <c r="J53" s="9">
        <v>6000</v>
      </c>
      <c r="K53" s="24">
        <f t="shared" si="0"/>
        <v>100</v>
      </c>
    </row>
    <row r="54" spans="1:11" ht="66.75" customHeight="1" x14ac:dyDescent="0.2">
      <c r="A54" s="13" t="s">
        <v>50</v>
      </c>
      <c r="B54" s="14">
        <v>56</v>
      </c>
      <c r="C54" s="14" t="s">
        <v>18</v>
      </c>
      <c r="D54" s="14" t="s">
        <v>19</v>
      </c>
      <c r="E54" s="14" t="s">
        <v>20</v>
      </c>
      <c r="F54" s="14" t="s">
        <v>95</v>
      </c>
      <c r="G54" s="15" t="s">
        <v>0</v>
      </c>
      <c r="H54" s="16">
        <f t="shared" ref="H54:J55" si="8">H55</f>
        <v>1567000</v>
      </c>
      <c r="I54" s="16">
        <f t="shared" si="8"/>
        <v>1993238.33</v>
      </c>
      <c r="J54" s="16">
        <f t="shared" si="8"/>
        <v>599000</v>
      </c>
      <c r="K54" s="24">
        <f t="shared" si="0"/>
        <v>30.051599499393532</v>
      </c>
    </row>
    <row r="55" spans="1:11" ht="48.95" customHeight="1" x14ac:dyDescent="0.2">
      <c r="A55" s="8" t="s">
        <v>25</v>
      </c>
      <c r="B55" s="3">
        <v>56</v>
      </c>
      <c r="C55" s="3" t="s">
        <v>18</v>
      </c>
      <c r="D55" s="3" t="s">
        <v>19</v>
      </c>
      <c r="E55" s="3" t="s">
        <v>20</v>
      </c>
      <c r="F55" s="3" t="s">
        <v>95</v>
      </c>
      <c r="G55" s="3" t="s">
        <v>26</v>
      </c>
      <c r="H55" s="9">
        <f t="shared" si="8"/>
        <v>1567000</v>
      </c>
      <c r="I55" s="9">
        <f t="shared" si="8"/>
        <v>1993238.33</v>
      </c>
      <c r="J55" s="9">
        <f t="shared" si="8"/>
        <v>599000</v>
      </c>
      <c r="K55" s="24">
        <f t="shared" si="0"/>
        <v>30.051599499393532</v>
      </c>
    </row>
    <row r="56" spans="1:11" ht="56.25" customHeight="1" x14ac:dyDescent="0.2">
      <c r="A56" s="8" t="s">
        <v>27</v>
      </c>
      <c r="B56" s="3">
        <v>56</v>
      </c>
      <c r="C56" s="3" t="s">
        <v>18</v>
      </c>
      <c r="D56" s="3" t="s">
        <v>19</v>
      </c>
      <c r="E56" s="3" t="s">
        <v>20</v>
      </c>
      <c r="F56" s="3" t="s">
        <v>95</v>
      </c>
      <c r="G56" s="3" t="s">
        <v>28</v>
      </c>
      <c r="H56" s="9">
        <v>1567000</v>
      </c>
      <c r="I56" s="9">
        <v>1993238.33</v>
      </c>
      <c r="J56" s="9">
        <v>599000</v>
      </c>
      <c r="K56" s="24">
        <f t="shared" si="0"/>
        <v>30.051599499393532</v>
      </c>
    </row>
    <row r="57" spans="1:11" ht="32.25" customHeight="1" x14ac:dyDescent="0.2">
      <c r="A57" s="13" t="s">
        <v>51</v>
      </c>
      <c r="B57" s="14">
        <v>56</v>
      </c>
      <c r="C57" s="14" t="s">
        <v>18</v>
      </c>
      <c r="D57" s="14" t="s">
        <v>19</v>
      </c>
      <c r="E57" s="14" t="s">
        <v>20</v>
      </c>
      <c r="F57" s="14" t="s">
        <v>52</v>
      </c>
      <c r="G57" s="15" t="s">
        <v>0</v>
      </c>
      <c r="H57" s="16">
        <f t="shared" ref="H57:J58" si="9">H58</f>
        <v>475000</v>
      </c>
      <c r="I57" s="16">
        <f t="shared" si="9"/>
        <v>615000</v>
      </c>
      <c r="J57" s="16">
        <f t="shared" si="9"/>
        <v>262334.59000000003</v>
      </c>
      <c r="K57" s="24">
        <f t="shared" si="0"/>
        <v>42.656030894308948</v>
      </c>
    </row>
    <row r="58" spans="1:11" ht="48.95" customHeight="1" x14ac:dyDescent="0.2">
      <c r="A58" s="8" t="s">
        <v>25</v>
      </c>
      <c r="B58" s="3">
        <v>56</v>
      </c>
      <c r="C58" s="3" t="s">
        <v>18</v>
      </c>
      <c r="D58" s="3" t="s">
        <v>19</v>
      </c>
      <c r="E58" s="3" t="s">
        <v>20</v>
      </c>
      <c r="F58" s="3" t="s">
        <v>52</v>
      </c>
      <c r="G58" s="3" t="s">
        <v>26</v>
      </c>
      <c r="H58" s="9">
        <f t="shared" si="9"/>
        <v>475000</v>
      </c>
      <c r="I58" s="9">
        <f t="shared" si="9"/>
        <v>615000</v>
      </c>
      <c r="J58" s="9">
        <f t="shared" si="9"/>
        <v>262334.59000000003</v>
      </c>
      <c r="K58" s="24">
        <f t="shared" si="0"/>
        <v>42.656030894308948</v>
      </c>
    </row>
    <row r="59" spans="1:11" ht="55.5" customHeight="1" x14ac:dyDescent="0.2">
      <c r="A59" s="8" t="s">
        <v>27</v>
      </c>
      <c r="B59" s="3">
        <v>56</v>
      </c>
      <c r="C59" s="3" t="s">
        <v>18</v>
      </c>
      <c r="D59" s="3" t="s">
        <v>19</v>
      </c>
      <c r="E59" s="3" t="s">
        <v>20</v>
      </c>
      <c r="F59" s="3" t="s">
        <v>52</v>
      </c>
      <c r="G59" s="3" t="s">
        <v>28</v>
      </c>
      <c r="H59" s="9">
        <v>475000</v>
      </c>
      <c r="I59" s="9">
        <v>615000</v>
      </c>
      <c r="J59" s="9">
        <v>262334.59000000003</v>
      </c>
      <c r="K59" s="24">
        <f t="shared" si="0"/>
        <v>42.656030894308948</v>
      </c>
    </row>
    <row r="60" spans="1:11" ht="32.25" customHeight="1" x14ac:dyDescent="0.2">
      <c r="A60" s="13" t="s">
        <v>53</v>
      </c>
      <c r="B60" s="14">
        <v>56</v>
      </c>
      <c r="C60" s="14" t="s">
        <v>18</v>
      </c>
      <c r="D60" s="14" t="s">
        <v>19</v>
      </c>
      <c r="E60" s="14" t="s">
        <v>20</v>
      </c>
      <c r="F60" s="14" t="s">
        <v>54</v>
      </c>
      <c r="G60" s="15" t="s">
        <v>0</v>
      </c>
      <c r="H60" s="16">
        <f t="shared" ref="H60:J61" si="10">H61</f>
        <v>83670</v>
      </c>
      <c r="I60" s="16">
        <f t="shared" si="10"/>
        <v>83670</v>
      </c>
      <c r="J60" s="16">
        <f t="shared" si="10"/>
        <v>28360.799999999999</v>
      </c>
      <c r="K60" s="24">
        <f t="shared" si="0"/>
        <v>33.896020078881314</v>
      </c>
    </row>
    <row r="61" spans="1:11" ht="48.95" customHeight="1" x14ac:dyDescent="0.2">
      <c r="A61" s="8" t="s">
        <v>25</v>
      </c>
      <c r="B61" s="3">
        <v>56</v>
      </c>
      <c r="C61" s="3" t="s">
        <v>18</v>
      </c>
      <c r="D61" s="3" t="s">
        <v>19</v>
      </c>
      <c r="E61" s="3" t="s">
        <v>20</v>
      </c>
      <c r="F61" s="3" t="s">
        <v>54</v>
      </c>
      <c r="G61" s="3" t="s">
        <v>26</v>
      </c>
      <c r="H61" s="9">
        <f t="shared" si="10"/>
        <v>83670</v>
      </c>
      <c r="I61" s="9">
        <f t="shared" si="10"/>
        <v>83670</v>
      </c>
      <c r="J61" s="9">
        <f t="shared" si="10"/>
        <v>28360.799999999999</v>
      </c>
      <c r="K61" s="24">
        <f t="shared" si="0"/>
        <v>33.896020078881314</v>
      </c>
    </row>
    <row r="62" spans="1:11" ht="56.25" customHeight="1" x14ac:dyDescent="0.2">
      <c r="A62" s="8" t="s">
        <v>27</v>
      </c>
      <c r="B62" s="3">
        <v>56</v>
      </c>
      <c r="C62" s="3" t="s">
        <v>18</v>
      </c>
      <c r="D62" s="3" t="s">
        <v>19</v>
      </c>
      <c r="E62" s="3" t="s">
        <v>20</v>
      </c>
      <c r="F62" s="3" t="s">
        <v>54</v>
      </c>
      <c r="G62" s="3" t="s">
        <v>28</v>
      </c>
      <c r="H62" s="9">
        <v>83670</v>
      </c>
      <c r="I62" s="9">
        <v>83670</v>
      </c>
      <c r="J62" s="9">
        <v>28360.799999999999</v>
      </c>
      <c r="K62" s="24">
        <f t="shared" si="0"/>
        <v>33.896020078881314</v>
      </c>
    </row>
    <row r="63" spans="1:11" ht="20.25" customHeight="1" x14ac:dyDescent="0.2">
      <c r="A63" s="13" t="s">
        <v>55</v>
      </c>
      <c r="B63" s="14">
        <v>56</v>
      </c>
      <c r="C63" s="14" t="s">
        <v>18</v>
      </c>
      <c r="D63" s="14" t="s">
        <v>19</v>
      </c>
      <c r="E63" s="14" t="s">
        <v>20</v>
      </c>
      <c r="F63" s="14" t="s">
        <v>56</v>
      </c>
      <c r="G63" s="15" t="s">
        <v>0</v>
      </c>
      <c r="H63" s="16">
        <f>H64</f>
        <v>0</v>
      </c>
      <c r="I63" s="16">
        <f>I65</f>
        <v>241890.37</v>
      </c>
      <c r="J63" s="16">
        <f>J65</f>
        <v>59723.74</v>
      </c>
      <c r="K63" s="24">
        <f t="shared" si="0"/>
        <v>24.690416571771749</v>
      </c>
    </row>
    <row r="64" spans="1:11" ht="48.95" customHeight="1" x14ac:dyDescent="0.2">
      <c r="A64" s="8" t="s">
        <v>25</v>
      </c>
      <c r="B64" s="3">
        <v>56</v>
      </c>
      <c r="C64" s="3" t="s">
        <v>18</v>
      </c>
      <c r="D64" s="3" t="s">
        <v>19</v>
      </c>
      <c r="E64" s="3" t="s">
        <v>20</v>
      </c>
      <c r="F64" s="3" t="s">
        <v>56</v>
      </c>
      <c r="G64" s="3" t="s">
        <v>26</v>
      </c>
      <c r="H64" s="9">
        <f>H65</f>
        <v>0</v>
      </c>
      <c r="I64" s="9">
        <f>I65</f>
        <v>241890.37</v>
      </c>
      <c r="J64" s="9">
        <f>J65</f>
        <v>59723.74</v>
      </c>
      <c r="K64" s="24">
        <f t="shared" si="0"/>
        <v>24.690416571771749</v>
      </c>
    </row>
    <row r="65" spans="1:11" ht="54.75" customHeight="1" x14ac:dyDescent="0.2">
      <c r="A65" s="8" t="s">
        <v>27</v>
      </c>
      <c r="B65" s="3">
        <v>56</v>
      </c>
      <c r="C65" s="3" t="s">
        <v>18</v>
      </c>
      <c r="D65" s="3" t="s">
        <v>19</v>
      </c>
      <c r="E65" s="3" t="s">
        <v>20</v>
      </c>
      <c r="F65" s="3" t="s">
        <v>56</v>
      </c>
      <c r="G65" s="3" t="s">
        <v>28</v>
      </c>
      <c r="H65" s="9"/>
      <c r="I65" s="9">
        <v>241890.37</v>
      </c>
      <c r="J65" s="9">
        <v>59723.74</v>
      </c>
      <c r="K65" s="24">
        <f t="shared" si="0"/>
        <v>24.690416571771749</v>
      </c>
    </row>
    <row r="66" spans="1:11" ht="32.25" customHeight="1" x14ac:dyDescent="0.2">
      <c r="A66" s="13" t="s">
        <v>57</v>
      </c>
      <c r="B66" s="14">
        <v>56</v>
      </c>
      <c r="C66" s="14" t="s">
        <v>18</v>
      </c>
      <c r="D66" s="14" t="s">
        <v>19</v>
      </c>
      <c r="E66" s="14" t="s">
        <v>20</v>
      </c>
      <c r="F66" s="14" t="s">
        <v>58</v>
      </c>
      <c r="G66" s="15" t="s">
        <v>0</v>
      </c>
      <c r="H66" s="16">
        <f t="shared" ref="H66:J67" si="11">H67</f>
        <v>0</v>
      </c>
      <c r="I66" s="16">
        <f t="shared" si="11"/>
        <v>0</v>
      </c>
      <c r="J66" s="16">
        <f t="shared" si="11"/>
        <v>0</v>
      </c>
      <c r="K66" s="24" t="e">
        <f t="shared" si="0"/>
        <v>#DIV/0!</v>
      </c>
    </row>
    <row r="67" spans="1:11" ht="48.95" customHeight="1" x14ac:dyDescent="0.2">
      <c r="A67" s="8" t="s">
        <v>25</v>
      </c>
      <c r="B67" s="3">
        <v>56</v>
      </c>
      <c r="C67" s="3" t="s">
        <v>18</v>
      </c>
      <c r="D67" s="3" t="s">
        <v>19</v>
      </c>
      <c r="E67" s="3" t="s">
        <v>20</v>
      </c>
      <c r="F67" s="3" t="s">
        <v>58</v>
      </c>
      <c r="G67" s="3" t="s">
        <v>26</v>
      </c>
      <c r="H67" s="9">
        <f t="shared" si="11"/>
        <v>0</v>
      </c>
      <c r="I67" s="9">
        <f t="shared" si="11"/>
        <v>0</v>
      </c>
      <c r="J67" s="9">
        <f t="shared" si="11"/>
        <v>0</v>
      </c>
      <c r="K67" s="24" t="e">
        <f t="shared" si="0"/>
        <v>#DIV/0!</v>
      </c>
    </row>
    <row r="68" spans="1:11" ht="54.75" customHeight="1" x14ac:dyDescent="0.2">
      <c r="A68" s="8" t="s">
        <v>27</v>
      </c>
      <c r="B68" s="3">
        <v>56</v>
      </c>
      <c r="C68" s="3" t="s">
        <v>18</v>
      </c>
      <c r="D68" s="3" t="s">
        <v>19</v>
      </c>
      <c r="E68" s="3" t="s">
        <v>20</v>
      </c>
      <c r="F68" s="3" t="s">
        <v>58</v>
      </c>
      <c r="G68" s="3" t="s">
        <v>28</v>
      </c>
      <c r="H68" s="9"/>
      <c r="I68" s="9"/>
      <c r="J68" s="9"/>
      <c r="K68" s="24" t="e">
        <f t="shared" si="0"/>
        <v>#DIV/0!</v>
      </c>
    </row>
    <row r="69" spans="1:11" ht="54.75" customHeight="1" x14ac:dyDescent="0.2">
      <c r="A69" s="13" t="s">
        <v>96</v>
      </c>
      <c r="B69" s="14">
        <v>56</v>
      </c>
      <c r="C69" s="14" t="s">
        <v>18</v>
      </c>
      <c r="D69" s="14" t="s">
        <v>19</v>
      </c>
      <c r="E69" s="14" t="s">
        <v>20</v>
      </c>
      <c r="F69" s="14">
        <v>82410</v>
      </c>
      <c r="G69" s="15" t="s">
        <v>0</v>
      </c>
      <c r="H69" s="16"/>
      <c r="I69" s="16">
        <f>I70</f>
        <v>300000</v>
      </c>
      <c r="J69" s="16">
        <f>J70</f>
        <v>0</v>
      </c>
      <c r="K69" s="24"/>
    </row>
    <row r="70" spans="1:11" ht="54.75" customHeight="1" x14ac:dyDescent="0.2">
      <c r="A70" s="8" t="s">
        <v>25</v>
      </c>
      <c r="B70" s="3">
        <v>56</v>
      </c>
      <c r="C70" s="3" t="s">
        <v>18</v>
      </c>
      <c r="D70" s="3" t="s">
        <v>19</v>
      </c>
      <c r="E70" s="3" t="s">
        <v>20</v>
      </c>
      <c r="F70" s="3">
        <v>82410</v>
      </c>
      <c r="G70" s="3" t="s">
        <v>26</v>
      </c>
      <c r="H70" s="9"/>
      <c r="I70" s="9">
        <f>I71</f>
        <v>300000</v>
      </c>
      <c r="J70" s="9">
        <f>J71</f>
        <v>0</v>
      </c>
      <c r="K70" s="24"/>
    </row>
    <row r="71" spans="1:11" ht="53.25" customHeight="1" x14ac:dyDescent="0.2">
      <c r="A71" s="8" t="s">
        <v>27</v>
      </c>
      <c r="B71" s="3">
        <v>56</v>
      </c>
      <c r="C71" s="3" t="s">
        <v>18</v>
      </c>
      <c r="D71" s="3" t="s">
        <v>19</v>
      </c>
      <c r="E71" s="3" t="s">
        <v>20</v>
      </c>
      <c r="F71" s="3">
        <v>82410</v>
      </c>
      <c r="G71" s="3" t="s">
        <v>28</v>
      </c>
      <c r="H71" s="9"/>
      <c r="I71" s="9">
        <v>300000</v>
      </c>
      <c r="J71" s="9">
        <v>0</v>
      </c>
      <c r="K71" s="24"/>
    </row>
    <row r="72" spans="1:11" ht="32.25" hidden="1" customHeight="1" x14ac:dyDescent="0.2">
      <c r="A72" s="13" t="s">
        <v>59</v>
      </c>
      <c r="B72" s="14">
        <v>56</v>
      </c>
      <c r="C72" s="14" t="s">
        <v>18</v>
      </c>
      <c r="D72" s="14" t="s">
        <v>19</v>
      </c>
      <c r="E72" s="14" t="s">
        <v>20</v>
      </c>
      <c r="F72" s="14" t="s">
        <v>60</v>
      </c>
      <c r="G72" s="15" t="s">
        <v>0</v>
      </c>
      <c r="H72" s="16">
        <v>0</v>
      </c>
      <c r="I72" s="16">
        <f>I73</f>
        <v>0</v>
      </c>
      <c r="J72" s="16">
        <f>J73</f>
        <v>0</v>
      </c>
      <c r="K72" s="24" t="e">
        <f t="shared" si="0"/>
        <v>#DIV/0!</v>
      </c>
    </row>
    <row r="73" spans="1:11" ht="48.75" hidden="1" customHeight="1" x14ac:dyDescent="0.2">
      <c r="A73" s="8" t="s">
        <v>25</v>
      </c>
      <c r="B73" s="3">
        <v>56</v>
      </c>
      <c r="C73" s="3" t="s">
        <v>18</v>
      </c>
      <c r="D73" s="3" t="s">
        <v>19</v>
      </c>
      <c r="E73" s="3" t="s">
        <v>20</v>
      </c>
      <c r="F73" s="3" t="s">
        <v>60</v>
      </c>
      <c r="G73" s="3" t="s">
        <v>26</v>
      </c>
      <c r="H73" s="9"/>
      <c r="I73" s="9">
        <f>I74</f>
        <v>0</v>
      </c>
      <c r="J73" s="9">
        <f>J74</f>
        <v>0</v>
      </c>
      <c r="K73" s="24" t="e">
        <f t="shared" si="0"/>
        <v>#DIV/0!</v>
      </c>
    </row>
    <row r="74" spans="1:11" ht="57" hidden="1" customHeight="1" x14ac:dyDescent="0.2">
      <c r="A74" s="8" t="s">
        <v>27</v>
      </c>
      <c r="B74" s="3">
        <v>56</v>
      </c>
      <c r="C74" s="3" t="s">
        <v>18</v>
      </c>
      <c r="D74" s="3" t="s">
        <v>19</v>
      </c>
      <c r="E74" s="3" t="s">
        <v>20</v>
      </c>
      <c r="F74" s="3" t="s">
        <v>60</v>
      </c>
      <c r="G74" s="3" t="s">
        <v>28</v>
      </c>
      <c r="H74" s="9"/>
      <c r="I74" s="9"/>
      <c r="J74" s="9"/>
      <c r="K74" s="24" t="e">
        <f t="shared" si="0"/>
        <v>#DIV/0!</v>
      </c>
    </row>
    <row r="75" spans="1:11" ht="64.5" customHeight="1" x14ac:dyDescent="0.2">
      <c r="A75" s="13" t="s">
        <v>61</v>
      </c>
      <c r="B75" s="14">
        <v>56</v>
      </c>
      <c r="C75" s="14" t="s">
        <v>18</v>
      </c>
      <c r="D75" s="14" t="s">
        <v>19</v>
      </c>
      <c r="E75" s="14" t="s">
        <v>20</v>
      </c>
      <c r="F75" s="14" t="s">
        <v>62</v>
      </c>
      <c r="G75" s="15" t="s">
        <v>0</v>
      </c>
      <c r="H75" s="16">
        <f t="shared" ref="H75:J76" si="12">H76</f>
        <v>0</v>
      </c>
      <c r="I75" s="16">
        <f t="shared" si="12"/>
        <v>20880</v>
      </c>
      <c r="J75" s="16">
        <f t="shared" si="12"/>
        <v>0</v>
      </c>
      <c r="K75" s="24">
        <f t="shared" si="0"/>
        <v>0</v>
      </c>
    </row>
    <row r="76" spans="1:11" ht="48.95" customHeight="1" x14ac:dyDescent="0.2">
      <c r="A76" s="8" t="s">
        <v>25</v>
      </c>
      <c r="B76" s="3">
        <v>56</v>
      </c>
      <c r="C76" s="3" t="s">
        <v>18</v>
      </c>
      <c r="D76" s="3" t="s">
        <v>19</v>
      </c>
      <c r="E76" s="3" t="s">
        <v>20</v>
      </c>
      <c r="F76" s="3" t="s">
        <v>62</v>
      </c>
      <c r="G76" s="3" t="s">
        <v>26</v>
      </c>
      <c r="H76" s="9">
        <f t="shared" si="12"/>
        <v>0</v>
      </c>
      <c r="I76" s="9">
        <f t="shared" si="12"/>
        <v>20880</v>
      </c>
      <c r="J76" s="9">
        <f t="shared" si="12"/>
        <v>0</v>
      </c>
      <c r="K76" s="24">
        <f t="shared" si="0"/>
        <v>0</v>
      </c>
    </row>
    <row r="77" spans="1:11" ht="56.25" customHeight="1" x14ac:dyDescent="0.2">
      <c r="A77" s="8" t="s">
        <v>27</v>
      </c>
      <c r="B77" s="3">
        <v>56</v>
      </c>
      <c r="C77" s="3" t="s">
        <v>18</v>
      </c>
      <c r="D77" s="3" t="s">
        <v>19</v>
      </c>
      <c r="E77" s="3" t="s">
        <v>20</v>
      </c>
      <c r="F77" s="3" t="s">
        <v>62</v>
      </c>
      <c r="G77" s="3" t="s">
        <v>28</v>
      </c>
      <c r="H77" s="9"/>
      <c r="I77" s="9">
        <v>20880</v>
      </c>
      <c r="J77" s="9"/>
      <c r="K77" s="24">
        <f t="shared" si="0"/>
        <v>0</v>
      </c>
    </row>
    <row r="78" spans="1:11" ht="15.2" customHeight="1" x14ac:dyDescent="0.2">
      <c r="A78" s="13" t="s">
        <v>21</v>
      </c>
      <c r="B78" s="14">
        <v>56</v>
      </c>
      <c r="C78" s="14" t="s">
        <v>18</v>
      </c>
      <c r="D78" s="14" t="s">
        <v>19</v>
      </c>
      <c r="E78" s="14" t="s">
        <v>20</v>
      </c>
      <c r="F78" s="14" t="s">
        <v>63</v>
      </c>
      <c r="G78" s="15" t="s">
        <v>0</v>
      </c>
      <c r="H78" s="16">
        <v>4000</v>
      </c>
      <c r="I78" s="16">
        <f>I80</f>
        <v>4000</v>
      </c>
      <c r="J78" s="16">
        <f>J80</f>
        <v>408</v>
      </c>
      <c r="K78" s="24">
        <f t="shared" si="0"/>
        <v>10.199999999999999</v>
      </c>
    </row>
    <row r="79" spans="1:11" ht="15" customHeight="1" x14ac:dyDescent="0.2">
      <c r="A79" s="8" t="s">
        <v>21</v>
      </c>
      <c r="B79" s="3">
        <v>56</v>
      </c>
      <c r="C79" s="3" t="s">
        <v>18</v>
      </c>
      <c r="D79" s="3" t="s">
        <v>19</v>
      </c>
      <c r="E79" s="3" t="s">
        <v>20</v>
      </c>
      <c r="F79" s="3" t="s">
        <v>63</v>
      </c>
      <c r="G79" s="3" t="s">
        <v>22</v>
      </c>
      <c r="H79" s="9">
        <v>4000</v>
      </c>
      <c r="I79" s="9">
        <v>4000</v>
      </c>
      <c r="J79" s="9">
        <v>408</v>
      </c>
      <c r="K79" s="24">
        <f t="shared" si="0"/>
        <v>10.199999999999999</v>
      </c>
    </row>
    <row r="80" spans="1:11" ht="32.25" customHeight="1" x14ac:dyDescent="0.2">
      <c r="A80" s="8" t="s">
        <v>48</v>
      </c>
      <c r="B80" s="3">
        <v>56</v>
      </c>
      <c r="C80" s="3" t="s">
        <v>18</v>
      </c>
      <c r="D80" s="3" t="s">
        <v>19</v>
      </c>
      <c r="E80" s="3" t="s">
        <v>20</v>
      </c>
      <c r="F80" s="3" t="s">
        <v>63</v>
      </c>
      <c r="G80" s="3" t="s">
        <v>49</v>
      </c>
      <c r="H80" s="9">
        <v>4000</v>
      </c>
      <c r="I80" s="9">
        <v>4000</v>
      </c>
      <c r="J80" s="9">
        <v>408</v>
      </c>
      <c r="K80" s="24">
        <f t="shared" si="0"/>
        <v>10.199999999999999</v>
      </c>
    </row>
    <row r="81" spans="1:11" ht="80.099999999999994" customHeight="1" x14ac:dyDescent="0.2">
      <c r="A81" s="13" t="s">
        <v>64</v>
      </c>
      <c r="B81" s="14">
        <v>56</v>
      </c>
      <c r="C81" s="14" t="s">
        <v>18</v>
      </c>
      <c r="D81" s="14" t="s">
        <v>19</v>
      </c>
      <c r="E81" s="14" t="s">
        <v>20</v>
      </c>
      <c r="F81" s="14" t="s">
        <v>65</v>
      </c>
      <c r="G81" s="15" t="s">
        <v>0</v>
      </c>
      <c r="H81" s="16">
        <f>I81</f>
        <v>3600</v>
      </c>
      <c r="I81" s="16">
        <f>I82</f>
        <v>3600</v>
      </c>
      <c r="J81" s="16">
        <f>J82</f>
        <v>3600</v>
      </c>
      <c r="K81" s="24">
        <f t="shared" si="0"/>
        <v>100</v>
      </c>
    </row>
    <row r="82" spans="1:11" ht="15" customHeight="1" x14ac:dyDescent="0.2">
      <c r="A82" s="8" t="s">
        <v>66</v>
      </c>
      <c r="B82" s="3">
        <v>56</v>
      </c>
      <c r="C82" s="3" t="s">
        <v>18</v>
      </c>
      <c r="D82" s="3" t="s">
        <v>19</v>
      </c>
      <c r="E82" s="3" t="s">
        <v>20</v>
      </c>
      <c r="F82" s="3" t="s">
        <v>65</v>
      </c>
      <c r="G82" s="3" t="s">
        <v>67</v>
      </c>
      <c r="H82" s="9">
        <f>I83</f>
        <v>3600</v>
      </c>
      <c r="I82" s="9">
        <f>H83</f>
        <v>3600</v>
      </c>
      <c r="J82" s="9">
        <v>3600</v>
      </c>
      <c r="K82" s="24">
        <f t="shared" si="0"/>
        <v>100</v>
      </c>
    </row>
    <row r="83" spans="1:11" ht="15" customHeight="1" x14ac:dyDescent="0.2">
      <c r="A83" s="8" t="s">
        <v>68</v>
      </c>
      <c r="B83" s="3">
        <v>56</v>
      </c>
      <c r="C83" s="3" t="s">
        <v>18</v>
      </c>
      <c r="D83" s="3" t="s">
        <v>19</v>
      </c>
      <c r="E83" s="3" t="s">
        <v>20</v>
      </c>
      <c r="F83" s="3" t="s">
        <v>65</v>
      </c>
      <c r="G83" s="3" t="s">
        <v>69</v>
      </c>
      <c r="H83" s="9">
        <v>3600</v>
      </c>
      <c r="I83" s="9">
        <v>3600</v>
      </c>
      <c r="J83" s="9">
        <v>3600</v>
      </c>
      <c r="K83" s="24">
        <f t="shared" si="0"/>
        <v>100</v>
      </c>
    </row>
    <row r="84" spans="1:11" ht="112.35" customHeight="1" x14ac:dyDescent="0.2">
      <c r="A84" s="13" t="s">
        <v>70</v>
      </c>
      <c r="B84" s="14">
        <v>56</v>
      </c>
      <c r="C84" s="14" t="s">
        <v>18</v>
      </c>
      <c r="D84" s="14" t="s">
        <v>19</v>
      </c>
      <c r="E84" s="14" t="s">
        <v>20</v>
      </c>
      <c r="F84" s="14" t="s">
        <v>71</v>
      </c>
      <c r="G84" s="15" t="s">
        <v>0</v>
      </c>
      <c r="H84" s="16">
        <v>15000</v>
      </c>
      <c r="I84" s="16">
        <f>I85</f>
        <v>15000</v>
      </c>
      <c r="J84" s="16">
        <f>J85</f>
        <v>0</v>
      </c>
      <c r="K84" s="24">
        <f t="shared" si="0"/>
        <v>0</v>
      </c>
    </row>
    <row r="85" spans="1:11" ht="15" customHeight="1" x14ac:dyDescent="0.2">
      <c r="A85" s="8" t="s">
        <v>66</v>
      </c>
      <c r="B85" s="3">
        <v>56</v>
      </c>
      <c r="C85" s="3" t="s">
        <v>18</v>
      </c>
      <c r="D85" s="3" t="s">
        <v>19</v>
      </c>
      <c r="E85" s="3" t="s">
        <v>20</v>
      </c>
      <c r="F85" s="3" t="s">
        <v>71</v>
      </c>
      <c r="G85" s="3" t="s">
        <v>67</v>
      </c>
      <c r="H85" s="9">
        <v>15000</v>
      </c>
      <c r="I85" s="9">
        <v>15000</v>
      </c>
      <c r="J85" s="9"/>
      <c r="K85" s="24">
        <f t="shared" si="0"/>
        <v>0</v>
      </c>
    </row>
    <row r="86" spans="1:11" ht="15" customHeight="1" x14ac:dyDescent="0.2">
      <c r="A86" s="8" t="s">
        <v>68</v>
      </c>
      <c r="B86" s="3">
        <v>56</v>
      </c>
      <c r="C86" s="3" t="s">
        <v>18</v>
      </c>
      <c r="D86" s="3" t="s">
        <v>19</v>
      </c>
      <c r="E86" s="3" t="s">
        <v>20</v>
      </c>
      <c r="F86" s="3" t="s">
        <v>71</v>
      </c>
      <c r="G86" s="3" t="s">
        <v>69</v>
      </c>
      <c r="H86" s="9">
        <v>15000</v>
      </c>
      <c r="I86" s="9">
        <v>15000</v>
      </c>
      <c r="J86" s="9"/>
      <c r="K86" s="24">
        <f t="shared" ref="K86:K99" si="13">J86/I86*100</f>
        <v>0</v>
      </c>
    </row>
    <row r="87" spans="1:11" ht="159" customHeight="1" x14ac:dyDescent="0.2">
      <c r="A87" s="13" t="s">
        <v>72</v>
      </c>
      <c r="B87" s="14">
        <v>56</v>
      </c>
      <c r="C87" s="14" t="s">
        <v>18</v>
      </c>
      <c r="D87" s="14" t="s">
        <v>19</v>
      </c>
      <c r="E87" s="14" t="s">
        <v>20</v>
      </c>
      <c r="F87" s="14" t="s">
        <v>73</v>
      </c>
      <c r="G87" s="15" t="s">
        <v>0</v>
      </c>
      <c r="H87" s="16">
        <v>4000</v>
      </c>
      <c r="I87" s="16">
        <f>I88</f>
        <v>4000</v>
      </c>
      <c r="J87" s="16">
        <f>J88</f>
        <v>0</v>
      </c>
      <c r="K87" s="24">
        <f t="shared" si="13"/>
        <v>0</v>
      </c>
    </row>
    <row r="88" spans="1:11" ht="15" customHeight="1" x14ac:dyDescent="0.2">
      <c r="A88" s="8" t="s">
        <v>66</v>
      </c>
      <c r="B88" s="3">
        <v>56</v>
      </c>
      <c r="C88" s="3" t="s">
        <v>18</v>
      </c>
      <c r="D88" s="3" t="s">
        <v>19</v>
      </c>
      <c r="E88" s="3" t="s">
        <v>20</v>
      </c>
      <c r="F88" s="3" t="s">
        <v>73</v>
      </c>
      <c r="G88" s="3" t="s">
        <v>67</v>
      </c>
      <c r="H88" s="9">
        <v>4000</v>
      </c>
      <c r="I88" s="9">
        <f>I89</f>
        <v>4000</v>
      </c>
      <c r="J88" s="9">
        <f>J89</f>
        <v>0</v>
      </c>
      <c r="K88" s="24">
        <f t="shared" si="13"/>
        <v>0</v>
      </c>
    </row>
    <row r="89" spans="1:11" ht="15" customHeight="1" x14ac:dyDescent="0.2">
      <c r="A89" s="8" t="s">
        <v>68</v>
      </c>
      <c r="B89" s="3">
        <v>56</v>
      </c>
      <c r="C89" s="3" t="s">
        <v>18</v>
      </c>
      <c r="D89" s="3" t="s">
        <v>19</v>
      </c>
      <c r="E89" s="3" t="s">
        <v>20</v>
      </c>
      <c r="F89" s="3" t="s">
        <v>73</v>
      </c>
      <c r="G89" s="3" t="s">
        <v>69</v>
      </c>
      <c r="H89" s="9">
        <v>4000</v>
      </c>
      <c r="I89" s="9">
        <v>4000</v>
      </c>
      <c r="J89" s="9"/>
      <c r="K89" s="24">
        <f t="shared" si="13"/>
        <v>0</v>
      </c>
    </row>
    <row r="90" spans="1:11" ht="315" customHeight="1" x14ac:dyDescent="0.2">
      <c r="A90" s="18" t="s">
        <v>84</v>
      </c>
      <c r="B90" s="14">
        <v>56</v>
      </c>
      <c r="C90" s="14">
        <v>0</v>
      </c>
      <c r="D90" s="14">
        <v>0</v>
      </c>
      <c r="E90" s="14">
        <v>856</v>
      </c>
      <c r="F90" s="14">
        <v>84350</v>
      </c>
      <c r="G90" s="14"/>
      <c r="H90" s="16">
        <f>H91</f>
        <v>2000</v>
      </c>
      <c r="I90" s="16">
        <f>I91</f>
        <v>2000</v>
      </c>
      <c r="J90" s="16">
        <f>J91</f>
        <v>0</v>
      </c>
      <c r="K90" s="24">
        <f t="shared" si="13"/>
        <v>0</v>
      </c>
    </row>
    <row r="91" spans="1:11" ht="15" customHeight="1" x14ac:dyDescent="0.2">
      <c r="A91" s="8" t="s">
        <v>66</v>
      </c>
      <c r="B91" s="3">
        <v>56</v>
      </c>
      <c r="C91" s="3">
        <v>0</v>
      </c>
      <c r="D91" s="3">
        <v>0</v>
      </c>
      <c r="E91" s="3">
        <v>856</v>
      </c>
      <c r="F91" s="3">
        <v>84350</v>
      </c>
      <c r="G91" s="3">
        <v>500</v>
      </c>
      <c r="H91" s="9">
        <v>2000</v>
      </c>
      <c r="I91" s="9">
        <v>2000</v>
      </c>
      <c r="J91" s="9">
        <v>0</v>
      </c>
      <c r="K91" s="24">
        <f t="shared" si="13"/>
        <v>0</v>
      </c>
    </row>
    <row r="92" spans="1:11" ht="15" customHeight="1" x14ac:dyDescent="0.2">
      <c r="A92" s="8" t="s">
        <v>68</v>
      </c>
      <c r="B92" s="3">
        <v>56</v>
      </c>
      <c r="C92" s="3">
        <v>0</v>
      </c>
      <c r="D92" s="3">
        <v>0</v>
      </c>
      <c r="E92" s="3">
        <v>856</v>
      </c>
      <c r="F92" s="3">
        <v>84350</v>
      </c>
      <c r="G92" s="3">
        <v>540</v>
      </c>
      <c r="H92" s="9">
        <v>2000</v>
      </c>
      <c r="I92" s="9">
        <v>2000</v>
      </c>
      <c r="J92" s="9">
        <v>0</v>
      </c>
      <c r="K92" s="24">
        <f t="shared" si="13"/>
        <v>0</v>
      </c>
    </row>
    <row r="93" spans="1:11" ht="136.5" customHeight="1" x14ac:dyDescent="0.2">
      <c r="A93" s="13" t="s">
        <v>74</v>
      </c>
      <c r="B93" s="14">
        <v>56</v>
      </c>
      <c r="C93" s="14" t="s">
        <v>18</v>
      </c>
      <c r="D93" s="14" t="s">
        <v>19</v>
      </c>
      <c r="E93" s="14" t="s">
        <v>20</v>
      </c>
      <c r="F93" s="14" t="s">
        <v>75</v>
      </c>
      <c r="G93" s="15" t="s">
        <v>0</v>
      </c>
      <c r="H93" s="16">
        <f>H94</f>
        <v>2000</v>
      </c>
      <c r="I93" s="16">
        <f>I94</f>
        <v>2000</v>
      </c>
      <c r="J93" s="16">
        <f>J94</f>
        <v>2000</v>
      </c>
      <c r="K93" s="24">
        <f t="shared" si="13"/>
        <v>100</v>
      </c>
    </row>
    <row r="94" spans="1:11" ht="15" customHeight="1" x14ac:dyDescent="0.2">
      <c r="A94" s="8" t="s">
        <v>66</v>
      </c>
      <c r="B94" s="3">
        <v>56</v>
      </c>
      <c r="C94" s="3" t="s">
        <v>18</v>
      </c>
      <c r="D94" s="3" t="s">
        <v>19</v>
      </c>
      <c r="E94" s="3" t="s">
        <v>20</v>
      </c>
      <c r="F94" s="3" t="s">
        <v>75</v>
      </c>
      <c r="G94" s="3" t="s">
        <v>67</v>
      </c>
      <c r="H94" s="9">
        <v>2000</v>
      </c>
      <c r="I94" s="9">
        <f>H95</f>
        <v>2000</v>
      </c>
      <c r="J94" s="9">
        <f>I95</f>
        <v>2000</v>
      </c>
      <c r="K94" s="24">
        <f t="shared" si="13"/>
        <v>100</v>
      </c>
    </row>
    <row r="95" spans="1:11" ht="15" customHeight="1" x14ac:dyDescent="0.2">
      <c r="A95" s="8" t="s">
        <v>68</v>
      </c>
      <c r="B95" s="3">
        <v>56</v>
      </c>
      <c r="C95" s="3" t="s">
        <v>18</v>
      </c>
      <c r="D95" s="3" t="s">
        <v>19</v>
      </c>
      <c r="E95" s="3" t="s">
        <v>20</v>
      </c>
      <c r="F95" s="3" t="s">
        <v>75</v>
      </c>
      <c r="G95" s="3" t="s">
        <v>69</v>
      </c>
      <c r="H95" s="9">
        <v>2000</v>
      </c>
      <c r="I95" s="9">
        <v>2000</v>
      </c>
      <c r="J95" s="9">
        <v>2000</v>
      </c>
      <c r="K95" s="24">
        <f t="shared" si="13"/>
        <v>100</v>
      </c>
    </row>
    <row r="96" spans="1:11" ht="0.75" customHeight="1" x14ac:dyDescent="0.2">
      <c r="A96" s="13" t="s">
        <v>80</v>
      </c>
      <c r="B96" s="14">
        <v>56</v>
      </c>
      <c r="C96" s="14" t="s">
        <v>18</v>
      </c>
      <c r="D96" s="14" t="s">
        <v>19</v>
      </c>
      <c r="E96" s="14" t="s">
        <v>20</v>
      </c>
      <c r="F96" s="14" t="s">
        <v>76</v>
      </c>
      <c r="G96" s="15" t="s">
        <v>0</v>
      </c>
      <c r="H96" s="16">
        <f t="shared" ref="H96:J97" si="14">H97</f>
        <v>0</v>
      </c>
      <c r="I96" s="16">
        <f t="shared" si="14"/>
        <v>0</v>
      </c>
      <c r="J96" s="16">
        <f t="shared" si="14"/>
        <v>0</v>
      </c>
      <c r="K96" s="24" t="e">
        <f t="shared" si="13"/>
        <v>#DIV/0!</v>
      </c>
    </row>
    <row r="97" spans="1:11" ht="48.75" hidden="1" customHeight="1" x14ac:dyDescent="0.2">
      <c r="A97" s="8" t="s">
        <v>25</v>
      </c>
      <c r="B97" s="3">
        <v>56</v>
      </c>
      <c r="C97" s="3" t="s">
        <v>18</v>
      </c>
      <c r="D97" s="3" t="s">
        <v>19</v>
      </c>
      <c r="E97" s="3" t="s">
        <v>20</v>
      </c>
      <c r="F97" s="3" t="s">
        <v>76</v>
      </c>
      <c r="G97" s="3" t="s">
        <v>26</v>
      </c>
      <c r="H97" s="9">
        <f t="shared" si="14"/>
        <v>0</v>
      </c>
      <c r="I97" s="9">
        <f t="shared" si="14"/>
        <v>0</v>
      </c>
      <c r="J97" s="9">
        <f t="shared" si="14"/>
        <v>0</v>
      </c>
      <c r="K97" s="24" t="e">
        <f t="shared" si="13"/>
        <v>#DIV/0!</v>
      </c>
    </row>
    <row r="98" spans="1:11" ht="64.5" hidden="1" customHeight="1" x14ac:dyDescent="0.2">
      <c r="A98" s="8" t="s">
        <v>27</v>
      </c>
      <c r="B98" s="3">
        <v>56</v>
      </c>
      <c r="C98" s="3" t="s">
        <v>18</v>
      </c>
      <c r="D98" s="3" t="s">
        <v>19</v>
      </c>
      <c r="E98" s="3" t="s">
        <v>20</v>
      </c>
      <c r="F98" s="3" t="s">
        <v>76</v>
      </c>
      <c r="G98" s="3" t="s">
        <v>28</v>
      </c>
      <c r="H98" s="9"/>
      <c r="I98" s="9"/>
      <c r="J98" s="9"/>
      <c r="K98" s="24" t="e">
        <f t="shared" si="13"/>
        <v>#DIV/0!</v>
      </c>
    </row>
    <row r="99" spans="1:11" ht="15" customHeight="1" x14ac:dyDescent="0.2">
      <c r="A99" s="40" t="s">
        <v>77</v>
      </c>
      <c r="B99" s="40"/>
      <c r="C99" s="40"/>
      <c r="D99" s="40"/>
      <c r="E99" s="40"/>
      <c r="F99" s="40"/>
      <c r="G99" s="40"/>
      <c r="H99" s="26">
        <f>H8</f>
        <v>6186186</v>
      </c>
      <c r="I99" s="26">
        <f>I8</f>
        <v>7690694.7000000002</v>
      </c>
      <c r="J99" s="26">
        <f>J8</f>
        <v>2721159.0599999996</v>
      </c>
      <c r="K99" s="24">
        <f t="shared" si="13"/>
        <v>35.382487098337158</v>
      </c>
    </row>
  </sheetData>
  <mergeCells count="6">
    <mergeCell ref="J3:K3"/>
    <mergeCell ref="A4:K4"/>
    <mergeCell ref="A5:K5"/>
    <mergeCell ref="A99:G99"/>
    <mergeCell ref="K1:L1"/>
    <mergeCell ref="J2:K2"/>
  </mergeCells>
  <pageMargins left="0.39370078740157483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2026-07-22T12:57:12Z</cp:lastPrinted>
  <dcterms:created xsi:type="dcterms:W3CDTF">2006-09-16T00:00:00Z</dcterms:created>
  <dcterms:modified xsi:type="dcterms:W3CDTF">2026-07-22T12:58:02Z</dcterms:modified>
</cp:coreProperties>
</file>